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292141D-7250-4DDD-8496-0194ED2CA34C}" xr6:coauthVersionLast="36" xr6:coauthVersionMax="36" xr10:uidLastSave="{00000000-0000-0000-0000-000000000000}"/>
  <bookViews>
    <workbookView xWindow="0" yWindow="0" windowWidth="28800" windowHeight="11025" tabRatio="89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D102" i="8" l="1"/>
  <c r="C67" i="8"/>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I30" i="10" l="1"/>
  <c r="I24" i="10"/>
  <c r="H30" i="10"/>
  <c r="J30" i="10"/>
  <c r="K30" i="10"/>
  <c r="L30" i="10"/>
  <c r="M30" i="10"/>
  <c r="N30" i="10"/>
  <c r="O30" i="10"/>
  <c r="P30" i="10"/>
  <c r="Q30" i="10"/>
  <c r="R30" i="10"/>
  <c r="S30" i="10"/>
  <c r="T30" i="10"/>
  <c r="H24" i="10"/>
  <c r="J24" i="10"/>
  <c r="K24" i="10"/>
  <c r="L24" i="10"/>
  <c r="M24" i="10"/>
  <c r="N24" i="10"/>
  <c r="O24" i="10"/>
  <c r="P24" i="10"/>
  <c r="Q24" i="10"/>
  <c r="R24" i="10"/>
  <c r="S24" i="10"/>
  <c r="T24" i="10"/>
  <c r="C39" i="9"/>
  <c r="D37" i="9"/>
  <c r="C37" i="9"/>
  <c r="C35" i="9"/>
  <c r="G39" i="9" l="1"/>
  <c r="B97" i="12"/>
  <c r="B83" i="12"/>
  <c r="B81" i="12"/>
  <c r="B58" i="12"/>
  <c r="B41" i="12"/>
  <c r="B32" i="12"/>
  <c r="B30" i="12"/>
  <c r="B22" i="12"/>
  <c r="B21" i="12"/>
  <c r="A15" i="12"/>
  <c r="A12" i="12"/>
  <c r="A9" i="12"/>
  <c r="A5" i="12"/>
  <c r="AE26" i="11"/>
  <c r="AD26" i="11"/>
  <c r="AD33"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C81" i="8"/>
  <c r="E32" i="10"/>
  <c r="E30" i="10" s="1"/>
  <c r="E31" i="10"/>
  <c r="F31" i="10" s="1"/>
  <c r="AA30" i="10"/>
  <c r="Z30" i="10"/>
  <c r="Y30" i="10"/>
  <c r="X30" i="10"/>
  <c r="W30" i="10"/>
  <c r="V30" i="10"/>
  <c r="U30" i="10"/>
  <c r="C49" i="1"/>
  <c r="G30" i="10"/>
  <c r="C30" i="10"/>
  <c r="E29" i="10"/>
  <c r="F29" i="10" s="1"/>
  <c r="E28" i="10"/>
  <c r="F28" i="10" s="1"/>
  <c r="E27" i="10"/>
  <c r="F27" i="10" s="1"/>
  <c r="E26" i="10"/>
  <c r="F26" i="10" s="1"/>
  <c r="E25" i="10"/>
  <c r="E24" i="10" s="1"/>
  <c r="AA24" i="10"/>
  <c r="Z24" i="10"/>
  <c r="Y24" i="10"/>
  <c r="X24" i="10"/>
  <c r="W24" i="10"/>
  <c r="V24" i="10"/>
  <c r="U24" i="10"/>
  <c r="C48" i="1"/>
  <c r="G24" i="10"/>
  <c r="C24" i="10"/>
  <c r="B27" i="12" s="1"/>
  <c r="B79" i="12" s="1"/>
  <c r="B23" i="10"/>
  <c r="A14" i="10"/>
  <c r="A11" i="10"/>
  <c r="A8" i="10"/>
  <c r="A4" i="10"/>
  <c r="H37" i="9"/>
  <c r="G35" i="9"/>
  <c r="G37" i="9"/>
  <c r="A15" i="9"/>
  <c r="A12" i="9"/>
  <c r="A9" i="9"/>
  <c r="F106" i="8"/>
  <c r="D73" i="8" s="1"/>
  <c r="D85" i="8" s="1"/>
  <c r="E106" i="8"/>
  <c r="C73" i="8" s="1"/>
  <c r="C85" i="8" s="1"/>
  <c r="D106" i="8"/>
  <c r="B73" i="8" s="1"/>
  <c r="B85" i="8" s="1"/>
  <c r="C106" i="8"/>
  <c r="F105" i="8"/>
  <c r="G105" i="8" s="1"/>
  <c r="B104" i="8"/>
  <c r="C104" i="8" s="1"/>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E102" i="8"/>
  <c r="F102" i="8" s="1"/>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F81" i="8"/>
  <c r="E81" i="8"/>
  <c r="D81" i="8"/>
  <c r="V80" i="8"/>
  <c r="U80" i="8"/>
  <c r="T80" i="8"/>
  <c r="S80" i="8"/>
  <c r="R80" i="8"/>
  <c r="Q80" i="8"/>
  <c r="P80" i="8"/>
  <c r="O80" i="8"/>
  <c r="N80" i="8"/>
  <c r="M80" i="8"/>
  <c r="L80" i="8"/>
  <c r="K80" i="8"/>
  <c r="J80" i="8"/>
  <c r="I80" i="8"/>
  <c r="H80" i="8"/>
  <c r="G80" i="8"/>
  <c r="F80" i="8"/>
  <c r="B76" i="8"/>
  <c r="D74" i="8"/>
  <c r="C74" i="8"/>
  <c r="B74" i="8"/>
  <c r="B68" i="8"/>
  <c r="B75" i="8" s="1"/>
  <c r="D66" i="8"/>
  <c r="C66" i="8"/>
  <c r="B66" i="8"/>
  <c r="A62" i="8"/>
  <c r="D60" i="8"/>
  <c r="C60" i="8"/>
  <c r="B60" i="8"/>
  <c r="AG59" i="8"/>
  <c r="AF59" i="8"/>
  <c r="AF80" i="8" s="1"/>
  <c r="AE59" i="8"/>
  <c r="AD59" i="8"/>
  <c r="AD80" i="8" s="1"/>
  <c r="AC59" i="8"/>
  <c r="AB59" i="8"/>
  <c r="AB80" i="8" s="1"/>
  <c r="AA59" i="8"/>
  <c r="AA80" i="8" s="1"/>
  <c r="Z59" i="8"/>
  <c r="Y59" i="8"/>
  <c r="Y80" i="8" s="1"/>
  <c r="X59" i="8"/>
  <c r="W59" i="8"/>
  <c r="V59" i="8"/>
  <c r="U59" i="8"/>
  <c r="T59" i="8"/>
  <c r="S59" i="8"/>
  <c r="R59" i="8"/>
  <c r="Q59" i="8"/>
  <c r="P59" i="8"/>
  <c r="O59" i="8"/>
  <c r="N59" i="8"/>
  <c r="M59" i="8"/>
  <c r="L59" i="8"/>
  <c r="K59" i="8"/>
  <c r="J59" i="8"/>
  <c r="I59" i="8"/>
  <c r="H59" i="8"/>
  <c r="G59" i="8"/>
  <c r="F59" i="8"/>
  <c r="E59" i="8"/>
  <c r="E80" i="8" s="1"/>
  <c r="D59" i="8"/>
  <c r="D80" i="8" s="1"/>
  <c r="C59" i="8"/>
  <c r="C80" i="8" s="1"/>
  <c r="B59" i="8"/>
  <c r="D58" i="8"/>
  <c r="D47" i="8" s="1"/>
  <c r="C58" i="8"/>
  <c r="C47" i="8" s="1"/>
  <c r="C52" i="8"/>
  <c r="B52" i="8"/>
  <c r="B49" i="8"/>
  <c r="D48" i="8"/>
  <c r="C48" i="8"/>
  <c r="B48" i="8"/>
  <c r="B47" i="8"/>
  <c r="B45" i="8"/>
  <c r="B46"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F25" i="10" l="1"/>
  <c r="F24" i="10" s="1"/>
  <c r="C40" i="1"/>
  <c r="B75" i="12"/>
  <c r="B80" i="12"/>
  <c r="B82" i="12"/>
  <c r="H105" i="8"/>
  <c r="H106" i="8"/>
  <c r="F73" i="8" s="1"/>
  <c r="F85" i="8" s="1"/>
  <c r="G106" i="8"/>
  <c r="E73" i="8" s="1"/>
  <c r="E85" i="8" s="1"/>
  <c r="D49" i="8"/>
  <c r="G102" i="8"/>
  <c r="C81" i="12"/>
  <c r="E57" i="10"/>
  <c r="F57" i="10" s="1"/>
  <c r="Z80" i="8"/>
  <c r="E58" i="8"/>
  <c r="E50" i="10"/>
  <c r="F50" i="10" s="1"/>
  <c r="X80" i="8"/>
  <c r="D52" i="8"/>
  <c r="W80" i="8"/>
  <c r="B25" i="8"/>
  <c r="B34" i="12"/>
  <c r="AG80" i="8"/>
  <c r="B38" i="12"/>
  <c r="C49" i="8"/>
  <c r="F32" i="10"/>
  <c r="F30" i="10" s="1"/>
  <c r="C83" i="12" s="1"/>
  <c r="B43" i="12"/>
  <c r="B47" i="12"/>
  <c r="AC80" i="8"/>
  <c r="B51" i="12"/>
  <c r="B55" i="12"/>
  <c r="B60" i="12"/>
  <c r="B64" i="12"/>
  <c r="B68" i="12"/>
  <c r="B72" i="12"/>
  <c r="B80" i="8"/>
  <c r="AE80" i="8"/>
  <c r="C52" i="10"/>
  <c r="B54" i="8" l="1"/>
  <c r="D67" i="8"/>
  <c r="B29" i="8"/>
  <c r="I101" i="8"/>
  <c r="F48" i="8"/>
  <c r="E47" i="8"/>
  <c r="F58" i="8"/>
  <c r="E52" i="8"/>
  <c r="E74" i="8"/>
  <c r="E49" i="8"/>
  <c r="H102" i="8"/>
  <c r="E52" i="10"/>
  <c r="F52" i="10" s="1"/>
  <c r="I105" i="8"/>
  <c r="I106" i="8"/>
  <c r="G73" i="8" s="1"/>
  <c r="G85" i="8" s="1"/>
  <c r="F47" i="8" l="1"/>
  <c r="G58" i="8"/>
  <c r="F52" i="8"/>
  <c r="F74" i="8"/>
  <c r="E61" i="8"/>
  <c r="B55" i="8"/>
  <c r="B56" i="8" s="1"/>
  <c r="B69" i="8" s="1"/>
  <c r="J105" i="8"/>
  <c r="F49" i="8"/>
  <c r="I102" i="8"/>
  <c r="G48" i="8"/>
  <c r="J101" i="8"/>
  <c r="E67" i="8"/>
  <c r="D68" i="8"/>
  <c r="D76" i="8"/>
  <c r="C76" i="8"/>
  <c r="C68" i="8"/>
  <c r="D75" i="8" l="1"/>
  <c r="H48" i="8"/>
  <c r="K101" i="8"/>
  <c r="C75" i="8"/>
  <c r="K105" i="8"/>
  <c r="K106" i="8"/>
  <c r="I73" i="8" s="1"/>
  <c r="I85" i="8" s="1"/>
  <c r="J106" i="8"/>
  <c r="H73" i="8" s="1"/>
  <c r="H85" i="8" s="1"/>
  <c r="H58" i="8"/>
  <c r="G52" i="8"/>
  <c r="G47" i="8"/>
  <c r="G74" i="8"/>
  <c r="E76" i="8"/>
  <c r="F67" i="8"/>
  <c r="G49" i="8"/>
  <c r="J102" i="8"/>
  <c r="B77" i="8"/>
  <c r="B70" i="8"/>
  <c r="B82" i="8"/>
  <c r="C53" i="8"/>
  <c r="E60" i="8"/>
  <c r="E66" i="8" s="1"/>
  <c r="E68" i="8" s="1"/>
  <c r="F61" i="8"/>
  <c r="F60" i="8" s="1"/>
  <c r="F66" i="8" s="1"/>
  <c r="F68" i="8" s="1"/>
  <c r="F75" i="8" l="1"/>
  <c r="C55" i="8"/>
  <c r="G67" i="8"/>
  <c r="F76" i="8"/>
  <c r="G61" i="8"/>
  <c r="H47" i="8"/>
  <c r="H74" i="8"/>
  <c r="I58" i="8"/>
  <c r="H52" i="8"/>
  <c r="L105" i="8"/>
  <c r="L106" i="8"/>
  <c r="J73" i="8" s="1"/>
  <c r="J85" i="8" s="1"/>
  <c r="I48" i="8"/>
  <c r="L101" i="8"/>
  <c r="E75" i="8"/>
  <c r="B71" i="8"/>
  <c r="B72" i="8" s="1"/>
  <c r="H49" i="8"/>
  <c r="K102" i="8"/>
  <c r="L102" i="8" l="1"/>
  <c r="I49" i="8"/>
  <c r="M101" i="8"/>
  <c r="J48" i="8"/>
  <c r="B78" i="8"/>
  <c r="B83" i="8" s="1"/>
  <c r="M105" i="8"/>
  <c r="M106" i="8"/>
  <c r="K73" i="8" s="1"/>
  <c r="K85" i="8" s="1"/>
  <c r="I52" i="8"/>
  <c r="I47" i="8"/>
  <c r="I61" i="8" s="1"/>
  <c r="I60" i="8" s="1"/>
  <c r="I66" i="8" s="1"/>
  <c r="J58" i="8"/>
  <c r="I74" i="8"/>
  <c r="G60" i="8"/>
  <c r="G66" i="8" s="1"/>
  <c r="G68" i="8" s="1"/>
  <c r="H67" i="8"/>
  <c r="G76" i="8"/>
  <c r="C56" i="8"/>
  <c r="C69" i="8" s="1"/>
  <c r="C82" i="8"/>
  <c r="H61" i="8"/>
  <c r="D53" i="8"/>
  <c r="H60" i="8" l="1"/>
  <c r="H66" i="8" s="1"/>
  <c r="H68" i="8" s="1"/>
  <c r="D55" i="8"/>
  <c r="E53" i="8" s="1"/>
  <c r="I67" i="8"/>
  <c r="H76" i="8"/>
  <c r="I68" i="8"/>
  <c r="B86" i="8"/>
  <c r="B84" i="8"/>
  <c r="B89" i="8" s="1"/>
  <c r="B88" i="8"/>
  <c r="K48" i="8"/>
  <c r="N101" i="8"/>
  <c r="J49" i="8"/>
  <c r="M102" i="8"/>
  <c r="C77" i="8"/>
  <c r="C70" i="8"/>
  <c r="G75" i="8"/>
  <c r="J47" i="8"/>
  <c r="J61" i="8" s="1"/>
  <c r="J60" i="8" s="1"/>
  <c r="J66" i="8" s="1"/>
  <c r="J74" i="8"/>
  <c r="K58" i="8"/>
  <c r="J52" i="8"/>
  <c r="N105" i="8"/>
  <c r="E55" i="8" l="1"/>
  <c r="F53" i="8"/>
  <c r="K47" i="8"/>
  <c r="K52" i="8"/>
  <c r="L58" i="8"/>
  <c r="K74" i="8"/>
  <c r="I75" i="8"/>
  <c r="K49" i="8"/>
  <c r="N102" i="8"/>
  <c r="J67" i="8"/>
  <c r="I76" i="8"/>
  <c r="C71" i="8"/>
  <c r="C72" i="8" s="1"/>
  <c r="O105" i="8"/>
  <c r="O106" i="8"/>
  <c r="M73" i="8" s="1"/>
  <c r="M85" i="8" s="1"/>
  <c r="B87" i="8"/>
  <c r="B90" i="8" s="1"/>
  <c r="J68" i="8"/>
  <c r="N106" i="8"/>
  <c r="L73" i="8" s="1"/>
  <c r="L85" i="8" s="1"/>
  <c r="L48" i="8"/>
  <c r="O101" i="8"/>
  <c r="D82" i="8"/>
  <c r="D56" i="8"/>
  <c r="D69" i="8" s="1"/>
  <c r="H75" i="8"/>
  <c r="M48" i="8" l="1"/>
  <c r="P101" i="8"/>
  <c r="C78" i="8"/>
  <c r="C83" i="8" s="1"/>
  <c r="L47" i="8"/>
  <c r="M58" i="8"/>
  <c r="L52" i="8"/>
  <c r="L74" i="8"/>
  <c r="D77" i="8"/>
  <c r="D70" i="8"/>
  <c r="J75" i="8"/>
  <c r="K67" i="8"/>
  <c r="J76" i="8"/>
  <c r="F55" i="8"/>
  <c r="P105" i="8"/>
  <c r="P106" i="8"/>
  <c r="N73" i="8" s="1"/>
  <c r="N85" i="8" s="1"/>
  <c r="L49" i="8"/>
  <c r="O102" i="8"/>
  <c r="K61" i="8"/>
  <c r="E56" i="8"/>
  <c r="E69" i="8" s="1"/>
  <c r="E82" i="8"/>
  <c r="E77" i="8" l="1"/>
  <c r="E70" i="8"/>
  <c r="F56" i="8"/>
  <c r="F69" i="8" s="1"/>
  <c r="F82" i="8"/>
  <c r="L61" i="8"/>
  <c r="L60" i="8" s="1"/>
  <c r="L66" i="8" s="1"/>
  <c r="C86" i="8"/>
  <c r="C84" i="8"/>
  <c r="C89" i="8" s="1"/>
  <c r="C88" i="8"/>
  <c r="K60" i="8"/>
  <c r="K66" i="8" s="1"/>
  <c r="K68" i="8" s="1"/>
  <c r="M49" i="8"/>
  <c r="P102" i="8"/>
  <c r="Q105" i="8"/>
  <c r="Q106" i="8"/>
  <c r="O73" i="8" s="1"/>
  <c r="O85" i="8" s="1"/>
  <c r="G53" i="8"/>
  <c r="L67" i="8"/>
  <c r="K76" i="8"/>
  <c r="D71" i="8"/>
  <c r="D72" i="8"/>
  <c r="N58" i="8"/>
  <c r="M47" i="8"/>
  <c r="M61" i="8" s="1"/>
  <c r="M60" i="8" s="1"/>
  <c r="M66" i="8" s="1"/>
  <c r="M74" i="8"/>
  <c r="M52" i="8"/>
  <c r="N48" i="8"/>
  <c r="Q101" i="8"/>
  <c r="N47" i="8" l="1"/>
  <c r="O58" i="8"/>
  <c r="N52" i="8"/>
  <c r="N74" i="8"/>
  <c r="D78" i="8"/>
  <c r="D83" i="8" s="1"/>
  <c r="G55" i="8"/>
  <c r="H53" i="8" s="1"/>
  <c r="M67" i="8"/>
  <c r="L76" i="8"/>
  <c r="Q102" i="8"/>
  <c r="N49" i="8"/>
  <c r="F77" i="8"/>
  <c r="F70" i="8"/>
  <c r="R101" i="8"/>
  <c r="O48" i="8"/>
  <c r="K75" i="8"/>
  <c r="E71" i="8"/>
  <c r="E72" i="8" s="1"/>
  <c r="R105" i="8"/>
  <c r="R106" i="8"/>
  <c r="P73" i="8" s="1"/>
  <c r="P85" i="8" s="1"/>
  <c r="C87" i="8"/>
  <c r="C90" i="8" s="1"/>
  <c r="L68" i="8"/>
  <c r="H55" i="8" l="1"/>
  <c r="I53" i="8" s="1"/>
  <c r="F71" i="8"/>
  <c r="F72" i="8" s="1"/>
  <c r="N67" i="8"/>
  <c r="M76" i="8"/>
  <c r="S105" i="8"/>
  <c r="S106" i="8"/>
  <c r="Q73" i="8" s="1"/>
  <c r="Q85" i="8" s="1"/>
  <c r="P48" i="8"/>
  <c r="S101" i="8"/>
  <c r="O49" i="8"/>
  <c r="R102" i="8"/>
  <c r="E78" i="8"/>
  <c r="E83" i="8" s="1"/>
  <c r="E86" i="8" s="1"/>
  <c r="L75" i="8"/>
  <c r="O47" i="8"/>
  <c r="O61" i="8" s="1"/>
  <c r="P58" i="8"/>
  <c r="O52" i="8"/>
  <c r="O74" i="8"/>
  <c r="G56" i="8"/>
  <c r="G69" i="8" s="1"/>
  <c r="G82" i="8"/>
  <c r="N61" i="8"/>
  <c r="D86" i="8"/>
  <c r="D84" i="8"/>
  <c r="D89" i="8" s="1"/>
  <c r="D88" i="8"/>
  <c r="E84" i="8"/>
  <c r="M68" i="8"/>
  <c r="F78" i="8" l="1"/>
  <c r="F83" i="8" s="1"/>
  <c r="F86" i="8" s="1"/>
  <c r="F87" i="8" s="1"/>
  <c r="F84" i="8"/>
  <c r="F89" i="8" s="1"/>
  <c r="M75" i="8"/>
  <c r="E89" i="8"/>
  <c r="O60" i="8"/>
  <c r="O66" i="8" s="1"/>
  <c r="D87" i="8"/>
  <c r="D90" i="8" s="1"/>
  <c r="E87" i="8"/>
  <c r="E90" i="8" s="1"/>
  <c r="O67" i="8"/>
  <c r="N76" i="8"/>
  <c r="N60" i="8"/>
  <c r="N66" i="8" s="1"/>
  <c r="N68" i="8" s="1"/>
  <c r="N79" i="8"/>
  <c r="O79" i="8" s="1"/>
  <c r="G77" i="8"/>
  <c r="G70" i="8"/>
  <c r="P47" i="8"/>
  <c r="P52" i="8"/>
  <c r="P74" i="8"/>
  <c r="Q58" i="8"/>
  <c r="F88" i="8"/>
  <c r="P49" i="8"/>
  <c r="S102" i="8"/>
  <c r="Q48" i="8"/>
  <c r="T101" i="8"/>
  <c r="H56" i="8"/>
  <c r="H69" i="8" s="1"/>
  <c r="H82" i="8"/>
  <c r="T105" i="8"/>
  <c r="T106" i="8"/>
  <c r="R73" i="8" s="1"/>
  <c r="R85" i="8" s="1"/>
  <c r="E88" i="8"/>
  <c r="I55" i="8"/>
  <c r="O68" i="8" l="1"/>
  <c r="O75" i="8" s="1"/>
  <c r="R48" i="8"/>
  <c r="U101" i="8"/>
  <c r="H77" i="8"/>
  <c r="H70" i="8"/>
  <c r="Q49" i="8"/>
  <c r="T102" i="8"/>
  <c r="R58" i="8"/>
  <c r="Q47" i="8"/>
  <c r="Q61" i="8" s="1"/>
  <c r="Q74" i="8"/>
  <c r="Q52" i="8"/>
  <c r="P67" i="8"/>
  <c r="O76" i="8"/>
  <c r="I56" i="8"/>
  <c r="I69" i="8" s="1"/>
  <c r="I82" i="8"/>
  <c r="U105" i="8"/>
  <c r="G71" i="8"/>
  <c r="F90" i="8"/>
  <c r="N75" i="8"/>
  <c r="J53" i="8"/>
  <c r="P61" i="8"/>
  <c r="J55" i="8" l="1"/>
  <c r="G78" i="8"/>
  <c r="G83" i="8" s="1"/>
  <c r="P60" i="8"/>
  <c r="P66" i="8" s="1"/>
  <c r="P68" i="8" s="1"/>
  <c r="P79" i="8"/>
  <c r="G72" i="8"/>
  <c r="V105" i="8"/>
  <c r="U106" i="8"/>
  <c r="S73" i="8" s="1"/>
  <c r="S85" i="8" s="1"/>
  <c r="I77" i="8"/>
  <c r="I70" i="8"/>
  <c r="Q67" i="8"/>
  <c r="P76" i="8"/>
  <c r="Q60" i="8"/>
  <c r="Q66" i="8" s="1"/>
  <c r="Q68" i="8" s="1"/>
  <c r="Q79" i="8"/>
  <c r="S58" i="8"/>
  <c r="R47" i="8"/>
  <c r="R74" i="8"/>
  <c r="R52" i="8"/>
  <c r="R49" i="8"/>
  <c r="U102" i="8"/>
  <c r="H71" i="8"/>
  <c r="H78" i="8" s="1"/>
  <c r="H83" i="8" s="1"/>
  <c r="H86" i="8" s="1"/>
  <c r="S48" i="8"/>
  <c r="V101" i="8"/>
  <c r="H72" i="8" l="1"/>
  <c r="W105" i="8"/>
  <c r="S49" i="8"/>
  <c r="V102" i="8"/>
  <c r="Q75" i="8"/>
  <c r="I71" i="8"/>
  <c r="I78" i="8" s="1"/>
  <c r="I72" i="8"/>
  <c r="G86" i="8"/>
  <c r="H88" i="8"/>
  <c r="H84" i="8"/>
  <c r="G84" i="8"/>
  <c r="G89" i="8" s="1"/>
  <c r="G88" i="8"/>
  <c r="T48" i="8"/>
  <c r="W101" i="8"/>
  <c r="R61" i="8"/>
  <c r="S47" i="8"/>
  <c r="S61" i="8" s="1"/>
  <c r="T58" i="8"/>
  <c r="S52" i="8"/>
  <c r="S74" i="8"/>
  <c r="I83" i="8"/>
  <c r="I86" i="8" s="1"/>
  <c r="V106" i="8"/>
  <c r="T73" i="8" s="1"/>
  <c r="T85" i="8" s="1"/>
  <c r="J82" i="8"/>
  <c r="J56" i="8"/>
  <c r="J69" i="8" s="1"/>
  <c r="R67" i="8"/>
  <c r="Q76" i="8"/>
  <c r="P75" i="8"/>
  <c r="K53" i="8"/>
  <c r="I84" i="8" l="1"/>
  <c r="I89" i="8" s="1"/>
  <c r="I88" i="8"/>
  <c r="H89" i="8"/>
  <c r="K55" i="8"/>
  <c r="L53" i="8"/>
  <c r="S67" i="8"/>
  <c r="R76" i="8"/>
  <c r="J77" i="8"/>
  <c r="J70" i="8"/>
  <c r="I87" i="8"/>
  <c r="G87" i="8"/>
  <c r="G90" i="8" s="1"/>
  <c r="H87" i="8"/>
  <c r="T47" i="8"/>
  <c r="T52" i="8"/>
  <c r="T74" i="8"/>
  <c r="U58" i="8"/>
  <c r="T49" i="8"/>
  <c r="W102" i="8"/>
  <c r="S60" i="8"/>
  <c r="S66" i="8" s="1"/>
  <c r="S68" i="8" s="1"/>
  <c r="R60" i="8"/>
  <c r="R66" i="8" s="1"/>
  <c r="R68" i="8" s="1"/>
  <c r="R79" i="8"/>
  <c r="S79" i="8" s="1"/>
  <c r="X105" i="8"/>
  <c r="U48" i="8"/>
  <c r="X101" i="8"/>
  <c r="W106" i="8"/>
  <c r="U73" i="8" s="1"/>
  <c r="U85" i="8" s="1"/>
  <c r="H90" i="8" l="1"/>
  <c r="Y105" i="8"/>
  <c r="Y106" i="8"/>
  <c r="W73" i="8" s="1"/>
  <c r="W85" i="8" s="1"/>
  <c r="U49" i="8"/>
  <c r="X102" i="8"/>
  <c r="X106" i="8"/>
  <c r="V73" i="8" s="1"/>
  <c r="V85" i="8" s="1"/>
  <c r="V48" i="8"/>
  <c r="Y101" i="8"/>
  <c r="S75" i="8"/>
  <c r="U47" i="8"/>
  <c r="U61" i="8" s="1"/>
  <c r="V58" i="8"/>
  <c r="U52" i="8"/>
  <c r="U74" i="8"/>
  <c r="T67" i="8"/>
  <c r="S76" i="8"/>
  <c r="R75" i="8"/>
  <c r="T61" i="8"/>
  <c r="I90" i="8"/>
  <c r="J71" i="8"/>
  <c r="J78" i="8" s="1"/>
  <c r="J83" i="8" s="1"/>
  <c r="J72" i="8"/>
  <c r="L55" i="8"/>
  <c r="K56" i="8"/>
  <c r="K69" i="8" s="1"/>
  <c r="K82" i="8"/>
  <c r="J86" i="8" l="1"/>
  <c r="J88" i="8"/>
  <c r="J84" i="8"/>
  <c r="J89" i="8" s="1"/>
  <c r="K77" i="8"/>
  <c r="K70" i="8"/>
  <c r="L56" i="8"/>
  <c r="L69" i="8" s="1"/>
  <c r="L82" i="8"/>
  <c r="M53" i="8"/>
  <c r="T60" i="8"/>
  <c r="T66" i="8" s="1"/>
  <c r="T68" i="8" s="1"/>
  <c r="T79" i="8"/>
  <c r="U67" i="8"/>
  <c r="T76" i="8"/>
  <c r="V52" i="8"/>
  <c r="W58" i="8"/>
  <c r="V47" i="8"/>
  <c r="V74" i="8"/>
  <c r="U60" i="8"/>
  <c r="U66" i="8" s="1"/>
  <c r="U68" i="8" s="1"/>
  <c r="U79" i="8"/>
  <c r="W48" i="8"/>
  <c r="Z101" i="8"/>
  <c r="Y102" i="8"/>
  <c r="V49" i="8"/>
  <c r="Z105" i="8"/>
  <c r="Z106" i="8"/>
  <c r="X73" i="8" s="1"/>
  <c r="X85" i="8" s="1"/>
  <c r="AA105" i="8" l="1"/>
  <c r="AA106" i="8"/>
  <c r="Y73" i="8" s="1"/>
  <c r="Y85" i="8" s="1"/>
  <c r="Z102" i="8"/>
  <c r="W49" i="8"/>
  <c r="X48" i="8"/>
  <c r="AA101" i="8"/>
  <c r="U75" i="8"/>
  <c r="V61" i="8"/>
  <c r="X58" i="8"/>
  <c r="W74" i="8"/>
  <c r="W52" i="8"/>
  <c r="W47" i="8"/>
  <c r="W61" i="8" s="1"/>
  <c r="V67" i="8"/>
  <c r="U76" i="8"/>
  <c r="T75" i="8"/>
  <c r="M55" i="8"/>
  <c r="L77" i="8"/>
  <c r="L70" i="8"/>
  <c r="K71" i="8"/>
  <c r="K78" i="8" s="1"/>
  <c r="K83" i="8" s="1"/>
  <c r="J87" i="8"/>
  <c r="J90" i="8" s="1"/>
  <c r="K72" i="8" l="1"/>
  <c r="K86" i="8"/>
  <c r="K87" i="8" s="1"/>
  <c r="K90" i="8" s="1"/>
  <c r="K88" i="8"/>
  <c r="K84" i="8"/>
  <c r="K89" i="8" s="1"/>
  <c r="M56" i="8"/>
  <c r="M69" i="8" s="1"/>
  <c r="M82" i="8"/>
  <c r="W60" i="8"/>
  <c r="W66" i="8" s="1"/>
  <c r="W67" i="8"/>
  <c r="V76" i="8"/>
  <c r="Y58" i="8"/>
  <c r="X52" i="8"/>
  <c r="X74" i="8"/>
  <c r="X47" i="8"/>
  <c r="AA102" i="8"/>
  <c r="X49" i="8"/>
  <c r="L71" i="8"/>
  <c r="L78" i="8" s="1"/>
  <c r="V60" i="8"/>
  <c r="V66" i="8" s="1"/>
  <c r="V68" i="8" s="1"/>
  <c r="V79" i="8"/>
  <c r="W79" i="8" s="1"/>
  <c r="L83" i="8"/>
  <c r="N53" i="8"/>
  <c r="Y48" i="8"/>
  <c r="AB101" i="8"/>
  <c r="AB105" i="8"/>
  <c r="AB106" i="8"/>
  <c r="Z73" i="8" s="1"/>
  <c r="Z85" i="8" s="1"/>
  <c r="L72" i="8" l="1"/>
  <c r="AC105" i="8"/>
  <c r="AC106" i="8"/>
  <c r="AA73" i="8" s="1"/>
  <c r="AA85" i="8" s="1"/>
  <c r="Z48" i="8"/>
  <c r="AC101" i="8"/>
  <c r="V75" i="8"/>
  <c r="AB102" i="8"/>
  <c r="Y49" i="8"/>
  <c r="W68" i="8"/>
  <c r="N55" i="8"/>
  <c r="L86" i="8"/>
  <c r="L87" i="8" s="1"/>
  <c r="L90" i="8" s="1"/>
  <c r="L88" i="8"/>
  <c r="L84" i="8"/>
  <c r="L89" i="8" s="1"/>
  <c r="X61" i="8"/>
  <c r="Y74" i="8"/>
  <c r="Z58" i="8"/>
  <c r="Y52" i="8"/>
  <c r="Y47" i="8"/>
  <c r="Y61" i="8" s="1"/>
  <c r="X67" i="8"/>
  <c r="W76" i="8"/>
  <c r="M77" i="8"/>
  <c r="M70" i="8"/>
  <c r="M71" i="8" l="1"/>
  <c r="M78" i="8" s="1"/>
  <c r="M83" i="8" s="1"/>
  <c r="Y67" i="8"/>
  <c r="X76" i="8"/>
  <c r="Z74" i="8"/>
  <c r="Z52" i="8"/>
  <c r="AA58" i="8"/>
  <c r="Z47" i="8"/>
  <c r="X60" i="8"/>
  <c r="X66" i="8" s="1"/>
  <c r="X68" i="8" s="1"/>
  <c r="X79" i="8"/>
  <c r="Y79" i="8" s="1"/>
  <c r="Y60" i="8"/>
  <c r="Y66" i="8" s="1"/>
  <c r="Y68" i="8" s="1"/>
  <c r="N56" i="8"/>
  <c r="N69" i="8" s="1"/>
  <c r="N82" i="8"/>
  <c r="O53" i="8"/>
  <c r="W75" i="8"/>
  <c r="AC102" i="8"/>
  <c r="Z49" i="8"/>
  <c r="AA48" i="8"/>
  <c r="AD101" i="8"/>
  <c r="AD105" i="8"/>
  <c r="AD106" i="8"/>
  <c r="AB73" i="8" s="1"/>
  <c r="AB85" i="8" s="1"/>
  <c r="M72" i="8" l="1"/>
  <c r="AD102" i="8"/>
  <c r="AA49" i="8"/>
  <c r="O55" i="8"/>
  <c r="P53" i="8" s="1"/>
  <c r="AE105" i="8"/>
  <c r="Y75" i="8"/>
  <c r="X75" i="8"/>
  <c r="Z67" i="8"/>
  <c r="Y76" i="8"/>
  <c r="AB48" i="8"/>
  <c r="AE101" i="8"/>
  <c r="AB58" i="8"/>
  <c r="AA52" i="8"/>
  <c r="AA74" i="8"/>
  <c r="AA47" i="8"/>
  <c r="AA61" i="8" s="1"/>
  <c r="N77" i="8"/>
  <c r="N70" i="8"/>
  <c r="Z61" i="8"/>
  <c r="M86" i="8"/>
  <c r="M87" i="8" s="1"/>
  <c r="M84" i="8"/>
  <c r="M89" i="8" s="1"/>
  <c r="G28" i="8" s="1"/>
  <c r="M88" i="8"/>
  <c r="P55" i="8" l="1"/>
  <c r="G30" i="8"/>
  <c r="M90" i="8"/>
  <c r="G29" i="8" s="1"/>
  <c r="AF105" i="8"/>
  <c r="Z76" i="8"/>
  <c r="AA67" i="8"/>
  <c r="N71" i="8"/>
  <c r="N78" i="8" s="1"/>
  <c r="N83" i="8" s="1"/>
  <c r="AC48" i="8"/>
  <c r="AF101" i="8"/>
  <c r="AE106" i="8"/>
  <c r="AC73" i="8" s="1"/>
  <c r="AC85" i="8" s="1"/>
  <c r="Z60" i="8"/>
  <c r="Z66" i="8" s="1"/>
  <c r="Z68" i="8" s="1"/>
  <c r="Z79" i="8"/>
  <c r="AA79" i="8" s="1"/>
  <c r="AA60" i="8"/>
  <c r="AA66" i="8" s="1"/>
  <c r="AA68" i="8" s="1"/>
  <c r="AC58" i="8"/>
  <c r="AB52" i="8"/>
  <c r="AB74" i="8"/>
  <c r="AB47" i="8"/>
  <c r="O56" i="8"/>
  <c r="O69" i="8" s="1"/>
  <c r="O82" i="8"/>
  <c r="AE102" i="8"/>
  <c r="AB49" i="8"/>
  <c r="N72" i="8" l="1"/>
  <c r="N86" i="8"/>
  <c r="N87" i="8" s="1"/>
  <c r="N90" i="8" s="1"/>
  <c r="N84" i="8"/>
  <c r="N89" i="8" s="1"/>
  <c r="N88" i="8"/>
  <c r="O77" i="8"/>
  <c r="O70" i="8"/>
  <c r="AA75" i="8"/>
  <c r="AB61" i="8"/>
  <c r="AC74" i="8"/>
  <c r="AD58" i="8"/>
  <c r="AC52" i="8"/>
  <c r="AC47" i="8"/>
  <c r="AD48" i="8"/>
  <c r="AG101" i="8"/>
  <c r="AG105" i="8"/>
  <c r="AG106" i="8"/>
  <c r="AE73" i="8" s="1"/>
  <c r="AE85" i="8" s="1"/>
  <c r="AF102" i="8"/>
  <c r="AC49" i="8"/>
  <c r="Z75" i="8"/>
  <c r="AA76" i="8"/>
  <c r="AB67" i="8"/>
  <c r="AF106" i="8"/>
  <c r="AD73" i="8" s="1"/>
  <c r="AD85" i="8" s="1"/>
  <c r="P82" i="8"/>
  <c r="P56" i="8"/>
  <c r="P69" i="8" s="1"/>
  <c r="Q53" i="8"/>
  <c r="P77" i="8" l="1"/>
  <c r="P70" i="8"/>
  <c r="AC61" i="8"/>
  <c r="AB60" i="8"/>
  <c r="AB66" i="8" s="1"/>
  <c r="AB68" i="8" s="1"/>
  <c r="AB79" i="8"/>
  <c r="AE48" i="8"/>
  <c r="AH101" i="8"/>
  <c r="Q55" i="8"/>
  <c r="AB76" i="8"/>
  <c r="AC67" i="8"/>
  <c r="AG102" i="8"/>
  <c r="AD49" i="8"/>
  <c r="AH105" i="8"/>
  <c r="AH106" i="8"/>
  <c r="AF73" i="8" s="1"/>
  <c r="AF85" i="8" s="1"/>
  <c r="AD52" i="8"/>
  <c r="AD74" i="8"/>
  <c r="AE58" i="8"/>
  <c r="AD47" i="8"/>
  <c r="AD61" i="8" s="1"/>
  <c r="O71" i="8"/>
  <c r="O78" i="8" s="1"/>
  <c r="O83" i="8" s="1"/>
  <c r="O86" i="8" l="1"/>
  <c r="O87" i="8" s="1"/>
  <c r="O90" i="8" s="1"/>
  <c r="O88" i="8"/>
  <c r="O84" i="8"/>
  <c r="O89" i="8" s="1"/>
  <c r="AF58" i="8"/>
  <c r="AE74" i="8"/>
  <c r="AE52" i="8"/>
  <c r="AE47" i="8"/>
  <c r="AD60" i="8"/>
  <c r="AD66" i="8" s="1"/>
  <c r="AI105" i="8"/>
  <c r="AD67" i="8"/>
  <c r="AC76" i="8"/>
  <c r="O72" i="8"/>
  <c r="AH102" i="8"/>
  <c r="AE49" i="8"/>
  <c r="P71" i="8"/>
  <c r="P78" i="8" s="1"/>
  <c r="P72" i="8"/>
  <c r="Q56" i="8"/>
  <c r="Q69" i="8" s="1"/>
  <c r="Q82" i="8"/>
  <c r="R53" i="8"/>
  <c r="AF48" i="8"/>
  <c r="AI101" i="8"/>
  <c r="AB75" i="8"/>
  <c r="AC60" i="8"/>
  <c r="AC66" i="8" s="1"/>
  <c r="AC68" i="8" s="1"/>
  <c r="AC79" i="8"/>
  <c r="AD79" i="8" s="1"/>
  <c r="P83" i="8"/>
  <c r="R55" i="8" l="1"/>
  <c r="P86" i="8"/>
  <c r="P87" i="8" s="1"/>
  <c r="P90" i="8" s="1"/>
  <c r="P88" i="8"/>
  <c r="P84" i="8"/>
  <c r="P89" i="8" s="1"/>
  <c r="AE61" i="8"/>
  <c r="AI102" i="8"/>
  <c r="AF49" i="8"/>
  <c r="Q77" i="8"/>
  <c r="Q70" i="8"/>
  <c r="AE67" i="8"/>
  <c r="AD76" i="8"/>
  <c r="AJ101" i="8"/>
  <c r="AG48" i="8"/>
  <c r="AD68" i="8"/>
  <c r="AC75" i="8"/>
  <c r="AJ105" i="8"/>
  <c r="AJ106" i="8" s="1"/>
  <c r="AI106" i="8"/>
  <c r="AG73" i="8" s="1"/>
  <c r="AG85" i="8" s="1"/>
  <c r="AF52" i="8"/>
  <c r="AG58" i="8"/>
  <c r="AF74" i="8"/>
  <c r="AF47" i="8"/>
  <c r="AF61" i="8" s="1"/>
  <c r="AF60" i="8" l="1"/>
  <c r="AF66" i="8" s="1"/>
  <c r="AD75" i="8"/>
  <c r="AE76" i="8"/>
  <c r="AF67" i="8"/>
  <c r="R56" i="8"/>
  <c r="R69" i="8" s="1"/>
  <c r="R82" i="8"/>
  <c r="AG74" i="8"/>
  <c r="AG52" i="8"/>
  <c r="AG47" i="8"/>
  <c r="Q71" i="8"/>
  <c r="Q78" i="8" s="1"/>
  <c r="Q83" i="8" s="1"/>
  <c r="Q72" i="8"/>
  <c r="AJ102" i="8"/>
  <c r="AG49" i="8"/>
  <c r="AE60" i="8"/>
  <c r="AE66" i="8" s="1"/>
  <c r="AE68" i="8" s="1"/>
  <c r="AE79" i="8"/>
  <c r="AF79" i="8" s="1"/>
  <c r="S53" i="8"/>
  <c r="Q86" i="8" l="1"/>
  <c r="Q87" i="8" s="1"/>
  <c r="Q90" i="8" s="1"/>
  <c r="Q84" i="8"/>
  <c r="Q89" i="8" s="1"/>
  <c r="Q88" i="8"/>
  <c r="S55" i="8"/>
  <c r="AE75" i="8"/>
  <c r="AG61" i="8"/>
  <c r="R77" i="8"/>
  <c r="R70" i="8"/>
  <c r="AF76" i="8"/>
  <c r="AG67" i="8"/>
  <c r="AG76" i="8" s="1"/>
  <c r="AF68" i="8"/>
  <c r="AF75" i="8" l="1"/>
  <c r="R71" i="8"/>
  <c r="R78" i="8" s="1"/>
  <c r="R83" i="8" s="1"/>
  <c r="R72" i="8"/>
  <c r="S56" i="8"/>
  <c r="S69" i="8" s="1"/>
  <c r="S82" i="8"/>
  <c r="AG60" i="8"/>
  <c r="AG66" i="8" s="1"/>
  <c r="AG68" i="8" s="1"/>
  <c r="AG79" i="8"/>
  <c r="T53" i="8"/>
  <c r="R86" i="8" l="1"/>
  <c r="R87" i="8" s="1"/>
  <c r="R90" i="8" s="1"/>
  <c r="R88" i="8"/>
  <c r="R84" i="8"/>
  <c r="R89" i="8" s="1"/>
  <c r="AG75" i="8"/>
  <c r="T55" i="8"/>
  <c r="S77" i="8"/>
  <c r="S70" i="8"/>
  <c r="S71" i="8" l="1"/>
  <c r="S78" i="8" s="1"/>
  <c r="S83" i="8" s="1"/>
  <c r="T82" i="8"/>
  <c r="T56" i="8"/>
  <c r="T69" i="8" s="1"/>
  <c r="U53" i="8"/>
  <c r="S72" i="8" l="1"/>
  <c r="S86" i="8"/>
  <c r="S87" i="8" s="1"/>
  <c r="S90" i="8" s="1"/>
  <c r="S84" i="8"/>
  <c r="S89" i="8" s="1"/>
  <c r="S88" i="8"/>
  <c r="U55" i="8"/>
  <c r="T77" i="8"/>
  <c r="T70" i="8"/>
  <c r="T71" i="8" l="1"/>
  <c r="T78" i="8" s="1"/>
  <c r="T83" i="8" s="1"/>
  <c r="U56" i="8"/>
  <c r="U69" i="8" s="1"/>
  <c r="U82" i="8"/>
  <c r="V53" i="8"/>
  <c r="T86" i="8" l="1"/>
  <c r="T87" i="8" s="1"/>
  <c r="T90" i="8" s="1"/>
  <c r="T84" i="8"/>
  <c r="T89" i="8" s="1"/>
  <c r="T88" i="8"/>
  <c r="V55" i="8"/>
  <c r="U77" i="8"/>
  <c r="U70" i="8"/>
  <c r="T72" i="8"/>
  <c r="V82" i="8" l="1"/>
  <c r="V56" i="8"/>
  <c r="V69" i="8" s="1"/>
  <c r="U71" i="8"/>
  <c r="U78" i="8" s="1"/>
  <c r="U83" i="8" s="1"/>
  <c r="W53" i="8"/>
  <c r="U86" i="8" l="1"/>
  <c r="U87" i="8" s="1"/>
  <c r="U90" i="8" s="1"/>
  <c r="U88" i="8"/>
  <c r="U84" i="8"/>
  <c r="U89" i="8" s="1"/>
  <c r="W55" i="8"/>
  <c r="X53" i="8"/>
  <c r="U72" i="8"/>
  <c r="V77" i="8"/>
  <c r="V70" i="8"/>
  <c r="V71" i="8" l="1"/>
  <c r="V78" i="8" s="1"/>
  <c r="V72" i="8"/>
  <c r="V83" i="8"/>
  <c r="X55" i="8"/>
  <c r="W82" i="8"/>
  <c r="W56" i="8"/>
  <c r="W69" i="8" s="1"/>
  <c r="W77" i="8" l="1"/>
  <c r="W70" i="8"/>
  <c r="X82" i="8"/>
  <c r="X56" i="8"/>
  <c r="X69" i="8" s="1"/>
  <c r="V86" i="8"/>
  <c r="V87" i="8" s="1"/>
  <c r="V90" i="8" s="1"/>
  <c r="V88" i="8"/>
  <c r="V84" i="8"/>
  <c r="V89" i="8" s="1"/>
  <c r="Y53" i="8"/>
  <c r="W71" i="8" l="1"/>
  <c r="W78" i="8" s="1"/>
  <c r="Y55" i="8"/>
  <c r="Z53" i="8"/>
  <c r="X77" i="8"/>
  <c r="X70" i="8"/>
  <c r="W83" i="8"/>
  <c r="X71" i="8" l="1"/>
  <c r="X78" i="8" s="1"/>
  <c r="W86" i="8"/>
  <c r="W87" i="8" s="1"/>
  <c r="W90" i="8" s="1"/>
  <c r="W88" i="8"/>
  <c r="W84" i="8"/>
  <c r="W89" i="8" s="1"/>
  <c r="X83" i="8"/>
  <c r="Z55" i="8"/>
  <c r="Y82" i="8"/>
  <c r="Y56" i="8"/>
  <c r="Y69" i="8" s="1"/>
  <c r="W72" i="8"/>
  <c r="X72" i="8" l="1"/>
  <c r="Z82" i="8"/>
  <c r="Z56" i="8"/>
  <c r="Z69" i="8" s="1"/>
  <c r="Y77" i="8"/>
  <c r="Y70" i="8"/>
  <c r="AA53" i="8"/>
  <c r="X86" i="8"/>
  <c r="X87" i="8" s="1"/>
  <c r="X90" i="8" s="1"/>
  <c r="X84" i="8"/>
  <c r="X89" i="8" s="1"/>
  <c r="X88" i="8"/>
  <c r="AA55" i="8" l="1"/>
  <c r="AB53" i="8"/>
  <c r="Y71" i="8"/>
  <c r="Y78" i="8" s="1"/>
  <c r="Y83" i="8" s="1"/>
  <c r="Y72" i="8"/>
  <c r="Z77" i="8"/>
  <c r="Z70" i="8"/>
  <c r="Y86" i="8" l="1"/>
  <c r="Y87" i="8" s="1"/>
  <c r="Y90" i="8" s="1"/>
  <c r="Y84" i="8"/>
  <c r="Y89" i="8" s="1"/>
  <c r="Y88" i="8"/>
  <c r="Z71" i="8"/>
  <c r="Z78" i="8" s="1"/>
  <c r="Z83" i="8" s="1"/>
  <c r="AB55" i="8"/>
  <c r="AC53" i="8" s="1"/>
  <c r="AA56" i="8"/>
  <c r="AA69" i="8" s="1"/>
  <c r="AA82" i="8"/>
  <c r="Z72" i="8" l="1"/>
  <c r="AC55" i="8"/>
  <c r="AD53" i="8"/>
  <c r="Z86" i="8"/>
  <c r="Z87" i="8" s="1"/>
  <c r="Z90" i="8" s="1"/>
  <c r="Z88" i="8"/>
  <c r="Z84" i="8"/>
  <c r="Z89" i="8" s="1"/>
  <c r="AA77" i="8"/>
  <c r="AA70" i="8"/>
  <c r="AB82" i="8"/>
  <c r="AB56" i="8"/>
  <c r="AB69" i="8" s="1"/>
  <c r="AB77" i="8" l="1"/>
  <c r="AB70" i="8"/>
  <c r="AA71" i="8"/>
  <c r="AA78" i="8" s="1"/>
  <c r="AA83" i="8" s="1"/>
  <c r="AA72" i="8"/>
  <c r="AD55" i="8"/>
  <c r="AE53" i="8"/>
  <c r="AC82" i="8"/>
  <c r="AC56" i="8"/>
  <c r="AC69" i="8" s="1"/>
  <c r="AA86" i="8" l="1"/>
  <c r="AA87" i="8" s="1"/>
  <c r="AA90" i="8" s="1"/>
  <c r="AA84" i="8"/>
  <c r="AA89" i="8" s="1"/>
  <c r="AA88" i="8"/>
  <c r="AB71" i="8"/>
  <c r="AB78" i="8" s="1"/>
  <c r="AB83" i="8" s="1"/>
  <c r="AC77" i="8"/>
  <c r="AC70" i="8"/>
  <c r="AE55" i="8"/>
  <c r="AF53" i="8"/>
  <c r="AD82" i="8"/>
  <c r="AD56" i="8"/>
  <c r="AD69" i="8" s="1"/>
  <c r="AB72" i="8" l="1"/>
  <c r="AD77" i="8"/>
  <c r="AD70" i="8"/>
  <c r="AF55" i="8"/>
  <c r="AG53" i="8"/>
  <c r="AG55" i="8" s="1"/>
  <c r="AB86" i="8"/>
  <c r="AB87" i="8" s="1"/>
  <c r="AB90" i="8" s="1"/>
  <c r="AB88" i="8"/>
  <c r="AB84" i="8"/>
  <c r="AB89" i="8" s="1"/>
  <c r="AE82" i="8"/>
  <c r="AE56" i="8"/>
  <c r="AE69" i="8" s="1"/>
  <c r="AC71" i="8"/>
  <c r="AC78" i="8" s="1"/>
  <c r="AC83" i="8" s="1"/>
  <c r="AE77" i="8" l="1"/>
  <c r="AE70" i="8"/>
  <c r="AC86" i="8"/>
  <c r="AC87" i="8" s="1"/>
  <c r="AC90" i="8" s="1"/>
  <c r="AC88" i="8"/>
  <c r="AC84" i="8"/>
  <c r="AC89" i="8" s="1"/>
  <c r="AC72" i="8"/>
  <c r="AG82" i="8"/>
  <c r="AG56" i="8"/>
  <c r="AG69" i="8" s="1"/>
  <c r="AF82" i="8"/>
  <c r="AF56" i="8"/>
  <c r="AF69" i="8" s="1"/>
  <c r="AD71" i="8"/>
  <c r="AD78" i="8" s="1"/>
  <c r="AD83" i="8" s="1"/>
  <c r="AD72" i="8" l="1"/>
  <c r="AD86" i="8"/>
  <c r="AD87" i="8" s="1"/>
  <c r="AD90" i="8" s="1"/>
  <c r="AD84" i="8"/>
  <c r="AD89" i="8" s="1"/>
  <c r="AD88" i="8"/>
  <c r="AG77" i="8"/>
  <c r="AG70" i="8"/>
  <c r="AF77" i="8"/>
  <c r="AF70" i="8"/>
  <c r="AE71" i="8"/>
  <c r="AE78" i="8" s="1"/>
  <c r="AE83" i="8" s="1"/>
  <c r="AE86" i="8" l="1"/>
  <c r="AE87" i="8" s="1"/>
  <c r="AE90" i="8" s="1"/>
  <c r="AE88" i="8"/>
  <c r="AE84" i="8"/>
  <c r="AE89" i="8" s="1"/>
  <c r="AG71" i="8"/>
  <c r="AF71" i="8"/>
  <c r="AF78" i="8" s="1"/>
  <c r="AF83" i="8" s="1"/>
  <c r="AE72" i="8"/>
  <c r="AF72" i="8" l="1"/>
  <c r="AF86" i="8"/>
  <c r="AF87" i="8" s="1"/>
  <c r="AF90" i="8" s="1"/>
  <c r="AF88" i="8"/>
  <c r="AF84" i="8"/>
  <c r="AF89" i="8" s="1"/>
  <c r="AG78" i="8"/>
  <c r="AG83" i="8" s="1"/>
  <c r="AG72" i="8"/>
  <c r="AG86" i="8" l="1"/>
  <c r="AG87" i="8" s="1"/>
  <c r="AG90" i="8" s="1"/>
  <c r="AG88" i="8"/>
  <c r="AG84" i="8"/>
  <c r="AG89" i="8" s="1"/>
</calcChain>
</file>

<file path=xl/sharedStrings.xml><?xml version="1.0" encoding="utf-8"?>
<sst xmlns="http://schemas.openxmlformats.org/spreadsheetml/2006/main" count="1037" uniqueCount="591">
  <si>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</si>
  <si>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</si>
  <si>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</si>
  <si>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</si>
  <si>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</si>
  <si>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</si>
  <si>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N_181-32</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</si>
  <si>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</si>
  <si>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</si>
  <si>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</si>
  <si>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</si>
  <si>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</si>
  <si>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</si>
  <si>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</si>
  <si>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</si>
  <si>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</si>
  <si>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</si>
  <si>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</si>
  <si>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</si>
  <si>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</si>
  <si>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</si>
  <si>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</si>
  <si>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</si>
  <si>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</si>
  <si>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</si>
  <si>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</si>
  <si>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</si>
  <si>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</si>
  <si>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</si>
  <si>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</si>
  <si>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</si>
  <si>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</si>
  <si>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</si>
  <si>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</si>
  <si>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</si>
  <si>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</si>
  <si>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</si>
  <si>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</si>
  <si>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</si>
  <si>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</si>
  <si>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</si>
  <si>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</si>
  <si>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</si>
  <si>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</si>
  <si>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</si>
  <si>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</si>
  <si>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</si>
  <si>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</si>
  <si>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</si>
  <si>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</si>
  <si>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</si>
  <si>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</si>
  <si>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</si>
  <si>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</si>
  <si>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</si>
  <si>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</si>
  <si>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</si>
  <si>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</si>
  <si>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</si>
  <si>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</si>
  <si>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</si>
  <si>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</si>
  <si>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</si>
  <si>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</si>
  <si>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</si>
  <si>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</si>
  <si>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</si>
  <si>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О-32 Черняховск-2 - 7,98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</si>
  <si>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</si>
  <si>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</si>
  <si>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</si>
  <si>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</si>
  <si>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</si>
  <si>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</si>
  <si>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</si>
  <si>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</si>
  <si>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</si>
  <si>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</si>
  <si>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</si>
  <si>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</si>
  <si>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</si>
  <si>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</si>
  <si>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</si>
  <si>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</si>
  <si>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</si>
  <si>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</si>
  <si>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</si>
  <si>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</si>
  <si>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</si>
  <si>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</si>
  <si>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</si>
  <si>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</si>
  <si>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</si>
  <si>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</si>
  <si>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</si>
  <si>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</si>
  <si>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</si>
  <si>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</si>
  <si>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</si>
  <si>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</si>
  <si>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</si>
  <si>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</si>
  <si>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</si>
  <si>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</si>
  <si>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</si>
  <si>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</si>
  <si>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</si>
  <si>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</si>
  <si>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</si>
  <si>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</si>
  <si>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</si>
  <si>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</si>
  <si>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</si>
  <si>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</si>
  <si>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</si>
  <si>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</si>
  <si>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</si>
  <si>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</si>
  <si>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</si>
  <si>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</si>
  <si>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</si>
  <si>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</si>
  <si>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</si>
  <si>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</si>
  <si>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</si>
  <si>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</si>
  <si>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</si>
  <si>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</si>
  <si>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</si>
  <si>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</si>
  <si>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</si>
  <si>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</si>
  <si>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</si>
  <si>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</si>
  <si>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</si>
  <si>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</si>
  <si>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</si>
  <si>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</si>
  <si>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</si>
  <si>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</si>
  <si>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</si>
  <si>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</si>
  <si>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</si>
  <si>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</si>
  <si>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</si>
  <si>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</si>
  <si>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</si>
  <si>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</si>
  <si>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</si>
  <si>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</si>
  <si>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</si>
  <si>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</si>
  <si>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</si>
  <si>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</si>
  <si>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</si>
  <si>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</si>
  <si>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</si>
  <si>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</si>
  <si>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</si>
  <si>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</si>
  <si>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</si>
  <si>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</si>
  <si>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</si>
  <si>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</si>
  <si>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</si>
  <si>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</si>
  <si>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</si>
  <si>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</si>
  <si>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</si>
  <si>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</si>
  <si>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</si>
  <si>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</si>
  <si>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</si>
  <si>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</si>
  <si>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</si>
  <si>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</si>
  <si>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</si>
  <si>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</si>
  <si>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</si>
  <si>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</si>
  <si>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</si>
  <si>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</si>
  <si>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</si>
  <si>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</si>
  <si>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</si>
  <si>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</si>
  <si>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</si>
  <si>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</si>
  <si>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</si>
  <si>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</si>
  <si>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</si>
  <si>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</si>
  <si>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</si>
  <si>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</si>
  <si>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</si>
  <si>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</si>
  <si>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</si>
  <si>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</si>
  <si>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</si>
  <si>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</si>
  <si>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</si>
  <si>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</si>
  <si>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</si>
  <si>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</si>
  <si>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</si>
  <si>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</si>
  <si>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</si>
  <si>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</si>
  <si>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</si>
  <si>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</si>
  <si>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</si>
  <si>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</si>
  <si>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</si>
  <si>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</si>
  <si>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</si>
  <si>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</si>
  <si>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</si>
  <si>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</si>
  <si>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</si>
  <si>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</si>
  <si>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</si>
  <si>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</si>
  <si>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</si>
  <si>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</si>
  <si>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</si>
  <si>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</si>
  <si>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</si>
  <si>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</si>
  <si>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</si>
  <si>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</si>
  <si>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</si>
  <si>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</si>
  <si>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</si>
  <si>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</si>
  <si>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</si>
  <si>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</si>
  <si>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</si>
  <si>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</si>
  <si>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</si>
  <si>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</si>
  <si>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</si>
  <si>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</si>
  <si>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</si>
  <si>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</si>
  <si>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</si>
  <si>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</si>
  <si>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</si>
  <si>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</si>
  <si>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</si>
  <si>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</si>
  <si>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</si>
  <si>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</si>
  <si>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</si>
  <si>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</si>
  <si>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</si>
  <si>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</si>
  <si>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</si>
  <si>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</si>
  <si>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</si>
  <si>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</si>
  <si>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</si>
  <si>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</si>
  <si>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</si>
  <si>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</si>
  <si>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</si>
  <si>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</si>
  <si>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</si>
  <si>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</si>
  <si>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</si>
  <si>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</si>
  <si>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</si>
  <si>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</si>
  <si>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</si>
  <si>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</si>
  <si>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</si>
  <si>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</si>
  <si>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</si>
  <si>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</si>
  <si>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</si>
  <si>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</si>
  <si>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</si>
  <si>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</si>
  <si>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</si>
  <si>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</si>
  <si>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</si>
  <si>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</si>
  <si>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</si>
  <si>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</si>
  <si>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</si>
  <si>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</si>
  <si>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</si>
  <si>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</si>
  <si>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</si>
  <si>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</si>
  <si>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</si>
  <si>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</si>
  <si>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</si>
  <si>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</si>
  <si>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</si>
  <si>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</si>
  <si>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</si>
  <si>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</si>
  <si>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</si>
  <si>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</si>
  <si>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</si>
  <si>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</si>
  <si>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</si>
  <si>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</si>
  <si>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</si>
  <si>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</si>
  <si>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</si>
  <si>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</si>
  <si>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</si>
  <si>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</si>
  <si>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</si>
  <si>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</si>
  <si>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</si>
  <si>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</si>
  <si>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</si>
  <si>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</si>
  <si>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</si>
  <si>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</si>
  <si>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</si>
  <si>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</si>
  <si>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</si>
  <si>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</si>
  <si>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</si>
  <si>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</si>
  <si>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</si>
  <si>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</si>
  <si>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</si>
  <si>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</si>
  <si>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</si>
  <si>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</si>
  <si>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</si>
  <si>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</si>
  <si>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</si>
  <si>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</si>
  <si>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</si>
  <si>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</si>
  <si>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</si>
  <si>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</si>
  <si>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</si>
  <si>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</si>
  <si>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</si>
  <si>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</si>
  <si>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</si>
  <si>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</si>
  <si>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</si>
  <si>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</si>
  <si>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</si>
  <si>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</si>
  <si>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</si>
  <si>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</si>
  <si>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</si>
  <si>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</si>
  <si>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</si>
  <si>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</si>
  <si>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</si>
  <si>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</si>
  <si>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</si>
  <si>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</si>
  <si>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</si>
  <si>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</si>
  <si>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</si>
  <si>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</si>
  <si>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</si>
  <si>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</si>
  <si>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</si>
  <si>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</si>
  <si>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</si>
  <si>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</si>
  <si>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</si>
  <si>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</si>
  <si>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</si>
  <si>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</si>
  <si>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</si>
  <si>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</si>
  <si>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</si>
  <si>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</si>
  <si>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</si>
  <si>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</si>
  <si>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</si>
  <si>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</si>
  <si>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</si>
  <si>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</si>
  <si>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</si>
  <si>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</si>
  <si>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</si>
  <si>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</si>
  <si>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</si>
  <si>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</si>
  <si>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</si>
  <si>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</si>
  <si>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</si>
  <si>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</si>
  <si>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</si>
  <si>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</si>
  <si>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</si>
  <si>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</si>
  <si>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</si>
  <si>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</si>
  <si>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</si>
  <si>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</si>
  <si>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</si>
  <si>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</si>
  <si>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</si>
  <si>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</si>
  <si>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</si>
  <si>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</si>
  <si>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</si>
  <si>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</si>
  <si>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</si>
  <si>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</si>
  <si>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</si>
  <si>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</si>
  <si>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</si>
  <si>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</si>
  <si>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</si>
  <si>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</si>
  <si>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</si>
  <si>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</si>
  <si>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</si>
  <si>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</si>
  <si>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</si>
  <si>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</si>
  <si>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</si>
  <si>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</si>
  <si>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</si>
  <si>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</si>
  <si>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</si>
  <si>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</si>
  <si>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</si>
  <si>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</si>
  <si>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</si>
  <si>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</si>
  <si>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</si>
  <si>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</si>
  <si>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</si>
  <si>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</si>
  <si>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</si>
  <si>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</si>
  <si>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</si>
  <si>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</si>
  <si>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</si>
  <si>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</si>
  <si>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</si>
  <si>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</si>
  <si>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</si>
  <si>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</si>
  <si>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</si>
  <si>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</si>
  <si>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</si>
  <si>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</si>
  <si>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</si>
  <si>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</si>
  <si>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</si>
  <si>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</si>
  <si>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</si>
  <si>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</si>
  <si>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</si>
  <si>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</si>
  <si>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</si>
  <si>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</si>
  <si>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</si>
  <si>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</si>
  <si>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</si>
  <si>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</si>
  <si>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</si>
  <si>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</si>
  <si>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</si>
  <si>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</si>
  <si>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</si>
  <si>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</si>
  <si>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</si>
  <si>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</si>
  <si>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</si>
  <si>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</si>
  <si>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</si>
  <si>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</si>
  <si>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</si>
  <si>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</si>
  <si>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</si>
  <si>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</si>
  <si>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</si>
  <si>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</si>
  <si>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</si>
  <si>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</si>
  <si>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</si>
  <si>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</si>
  <si>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</si>
  <si>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</si>
  <si>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</si>
  <si>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</si>
  <si>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</si>
  <si>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</si>
  <si>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</si>
  <si>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</si>
  <si>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</si>
  <si>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</si>
  <si>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</si>
  <si>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</si>
  <si>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</si>
  <si>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</si>
  <si>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</si>
  <si>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</si>
  <si>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</si>
  <si>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</si>
  <si>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</si>
  <si>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</si>
  <si>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</si>
  <si>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</si>
  <si>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</si>
  <si>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</si>
  <si>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</si>
  <si>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</si>
  <si>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</si>
  <si>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</si>
  <si>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</si>
  <si>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</si>
  <si>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</si>
  <si>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</si>
  <si>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</si>
  <si>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</si>
  <si>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</si>
  <si>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</si>
  <si>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</si>
  <si>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неэлектронная</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</si>
  <si>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</si>
  <si>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</si>
  <si>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</si>
  <si>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</si>
  <si>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</si>
  <si>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</si>
  <si>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</si>
  <si>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</si>
  <si>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</si>
  <si>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</si>
  <si>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</si>
  <si>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</si>
  <si>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</si>
  <si>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</si>
  <si>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</si>
  <si>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</si>
  <si>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</si>
  <si>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</si>
  <si>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</si>
  <si>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</si>
  <si>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</si>
  <si>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</si>
  <si>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</si>
  <si>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</si>
  <si>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</si>
  <si>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</si>
  <si>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</si>
  <si>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</si>
  <si>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</si>
  <si>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</si>
  <si>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</si>
  <si>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</si>
  <si>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</si>
  <si>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</si>
  <si>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</si>
  <si>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</si>
  <si>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</si>
  <si>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</si>
  <si>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</si>
  <si>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</si>
  <si>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</si>
  <si>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</si>
  <si>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</si>
  <si>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</si>
  <si>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</si>
  <si>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</si>
  <si>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</si>
  <si>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</si>
  <si>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</si>
  <si>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</si>
  <si>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</si>
  <si>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</si>
  <si>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</si>
  <si>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</si>
  <si>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</si>
  <si>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</si>
  <si>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</si>
  <si>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</si>
  <si>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</si>
  <si>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</si>
  <si>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ПИР АО "Энергосервис Северо-Запада" договор № 4266-25 от 20.05.2025 (ДС № 1 от 22.08.2025, ДС № 2) в ценах 2025 года с НДС 22%, млн рублей</t>
  </si>
  <si>
    <t>ПИР АО "Энергосервис Северо-Запада" договор № 4266-25 от 20.05.2025 (ДС № 1 от 22.08.2025, ДС № 2)</t>
  </si>
  <si>
    <t>ДС № 1 от 22.08.2025, ДС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</si>
</sst>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5"/>
      </patternFill>
    </fill>
    <fill>
      <patternFill patternType="solid">
        <fgColor rgb="FFE6B8B7"/>
        <bgColor rgb="FF000000"/>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6" fillId="0" borderId="0" applyFont="0" applyFill="0" applyBorder="0" applyProtection="0"/>
    <xf numFmtId="165" fontId="4" fillId="0" borderId="0" applyFont="0" applyFill="0" applyBorder="0" applyProtection="0"/>
    <xf numFmtId="166" fontId="66" fillId="0" borderId="0" applyFont="0" applyFill="0" applyBorder="0" applyProtection="0"/>
    <xf numFmtId="0" fontId="23" fillId="4" borderId="0" applyNumberFormat="0" applyBorder="0" applyProtection="0"/>
  </cellStyleXfs>
  <cellXfs count="381">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52" fillId="25"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5" borderId="10" xfId="39" applyFont="1" applyFill="1" applyBorder="1"/>
    <xf numFmtId="3" fontId="35" fillId="25"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61" fillId="0" borderId="10" xfId="41" applyFont="1" applyBorder="1" applyAlignment="1">
      <alignment horizontal="center"/>
    </xf>
    <xf numFmtId="0" fontId="15" fillId="0" borderId="10" xfId="41" applyFont="1" applyBorder="1" applyAlignment="1">
      <alignment horizontal="left" vertical="top"/>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1" fontId="63"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xf>
    <xf numFmtId="1" fontId="63"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168"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68"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5"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6" borderId="0" xfId="41" applyFont="1" applyFill="1"/>
    <xf numFmtId="0" fontId="39" fillId="26" borderId="40" xfId="41" applyFont="1" applyFill="1" applyBorder="1" applyAlignment="1">
      <alignment horizontal="justify" vertical="top" wrapText="1"/>
    </xf>
    <xf numFmtId="174" fontId="39" fillId="26"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4" fontId="39" fillId="27"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39" fillId="28" borderId="40" xfId="41" applyFont="1" applyFill="1" applyBorder="1" applyAlignment="1">
      <alignment horizontal="justify" vertical="top" wrapText="1"/>
    </xf>
    <xf numFmtId="10" fontId="73" fillId="29" borderId="10" xfId="39" applyNumberFormat="1" applyFont="1" applyFill="1" applyBorder="1"/>
    <xf numFmtId="0" fontId="40"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-42301683.259668916</c:v>
                </c:pt>
                <c:pt idx="1">
                  <c:v>0</c:v>
                </c:pt>
                <c:pt idx="2">
                  <c:v>0</c:v>
                </c:pt>
                <c:pt idx="3">
                  <c:v>-405558.22845444066</c:v>
                </c:pt>
                <c:pt idx="4">
                  <c:v>-373054.79881688865</c:v>
                </c:pt>
                <c:pt idx="5">
                  <c:v>-343156.35377607221</c:v>
                </c:pt>
                <c:pt idx="6">
                  <c:v>-315654.11706361338</c:v>
                </c:pt>
                <c:pt idx="7">
                  <c:v>-290356.04476736009</c:v>
                </c:pt>
                <c:pt idx="8">
                  <c:v>-267085.48431812489</c:v>
                </c:pt>
                <c:pt idx="9">
                  <c:v>-245679.94095181418</c:v>
                </c:pt>
                <c:pt idx="10">
                  <c:v>-225989.94303334676</c:v>
                </c:pt>
                <c:pt idx="11">
                  <c:v>-207877.99831908979</c:v>
                </c:pt>
              </c:numCache>
            </c:numRef>
          </c:val>
          <c:smooth val="0"/>
          <c:extLst>
            <c:ext xmlns:c16="http://schemas.microsoft.com/office/drawing/2014/chart" uri="{C3380CC4-5D6E-409C-BE32-E72D297353CC}">
              <c16:uniqueId val="{00000000-EC1B-45CE-852C-384956EC147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-42301683.259668916</c:v>
                </c:pt>
                <c:pt idx="1">
                  <c:v>-42301683.259668916</c:v>
                </c:pt>
                <c:pt idx="2">
                  <c:v>-42301683.259668916</c:v>
                </c:pt>
                <c:pt idx="3">
                  <c:v>-42707241.488123357</c:v>
                </c:pt>
                <c:pt idx="4">
                  <c:v>-43080296.286940247</c:v>
                </c:pt>
                <c:pt idx="5">
                  <c:v>-43423452.640716322</c:v>
                </c:pt>
                <c:pt idx="6">
                  <c:v>-43739106.757779934</c:v>
                </c:pt>
                <c:pt idx="7">
                  <c:v>-44029462.802547291</c:v>
                </c:pt>
                <c:pt idx="8">
                  <c:v>-44296548.286865413</c:v>
                </c:pt>
                <c:pt idx="9">
                  <c:v>-44542228.22781723</c:v>
                </c:pt>
                <c:pt idx="10">
                  <c:v>-44768218.170850575</c:v>
                </c:pt>
                <c:pt idx="11">
                  <c:v>-44976096.169169664</c:v>
                </c:pt>
              </c:numCache>
            </c:numRef>
          </c:val>
          <c:smooth val="0"/>
          <c:extLst>
            <c:ext xmlns:c16="http://schemas.microsoft.com/office/drawing/2014/chart" uri="{C3380CC4-5D6E-409C-BE32-E72D297353CC}">
              <c16:uniqueId val="{00000001-EC1B-45CE-852C-384956EC1473}"/>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68" t="s">
        <v>587</v>
      </c>
      <c r="B5" s="268"/>
      <c r="C5" s="268"/>
      <c r="D5" s="7"/>
      <c r="E5" s="7"/>
      <c r="F5" s="7"/>
      <c r="G5" s="7"/>
      <c r="H5" s="7"/>
      <c r="I5" s="7"/>
      <c r="J5" s="7"/>
    </row>
    <row r="6" spans="1:22" s="2" customFormat="1" ht="18.75" x14ac:dyDescent="0.3">
      <c r="A6" s="5"/>
      <c r="H6" s="4"/>
    </row>
    <row r="7" spans="1:22" s="2" customFormat="1" ht="18.75" x14ac:dyDescent="0.2">
      <c r="A7" s="269" t="s">
        <v>3</v>
      </c>
      <c r="B7" s="269"/>
      <c r="C7" s="269"/>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0" t="s">
        <v>4</v>
      </c>
      <c r="B9" s="270"/>
      <c r="C9" s="270"/>
      <c r="D9" s="10"/>
      <c r="E9" s="10"/>
      <c r="F9" s="10"/>
      <c r="G9" s="10"/>
      <c r="H9" s="10"/>
      <c r="I9" s="9"/>
      <c r="J9" s="9"/>
      <c r="K9" s="9"/>
      <c r="L9" s="9"/>
      <c r="M9" s="9"/>
      <c r="N9" s="9"/>
      <c r="O9" s="9"/>
      <c r="P9" s="9"/>
      <c r="Q9" s="9"/>
      <c r="R9" s="9"/>
      <c r="S9" s="9"/>
      <c r="T9" s="9"/>
      <c r="U9" s="9"/>
      <c r="V9" s="9"/>
    </row>
    <row r="10" spans="1:22" s="2" customFormat="1" ht="18.75" x14ac:dyDescent="0.2">
      <c r="A10" s="271" t="s">
        <v>5</v>
      </c>
      <c r="B10" s="271"/>
      <c r="C10" s="271"/>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2" t="s">
        <v>6</v>
      </c>
      <c r="B12" s="272"/>
      <c r="C12" s="272"/>
      <c r="D12" s="10"/>
      <c r="E12" s="10"/>
      <c r="F12" s="10"/>
      <c r="G12" s="10"/>
      <c r="H12" s="10"/>
      <c r="I12" s="9"/>
      <c r="J12" s="9"/>
      <c r="K12" s="9"/>
      <c r="L12" s="9"/>
      <c r="M12" s="9"/>
      <c r="N12" s="9"/>
      <c r="O12" s="9"/>
      <c r="P12" s="9"/>
      <c r="Q12" s="9"/>
      <c r="R12" s="9"/>
      <c r="S12" s="9"/>
      <c r="T12" s="9"/>
      <c r="U12" s="9"/>
      <c r="V12" s="9"/>
    </row>
    <row r="13" spans="1:22" s="2" customFormat="1" ht="18.75" x14ac:dyDescent="0.2">
      <c r="A13" s="271" t="s">
        <v>7</v>
      </c>
      <c r="B13" s="271"/>
      <c r="C13" s="271"/>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6" t="s">
        <v>8</v>
      </c>
      <c r="B15" s="276"/>
      <c r="C15" s="276"/>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1" t="s">
        <v>9</v>
      </c>
      <c r="B16" s="271"/>
      <c r="C16" s="271"/>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7" t="s">
        <v>10</v>
      </c>
      <c r="B18" s="272"/>
      <c r="C18" s="272"/>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3"/>
      <c r="B24" s="274"/>
      <c r="C24" s="275"/>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586</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56</v>
      </c>
    </row>
    <row r="38" spans="1:18" ht="43.5" customHeight="1" x14ac:dyDescent="0.25">
      <c r="A38" s="18" t="s">
        <v>50</v>
      </c>
      <c r="B38" s="20" t="s">
        <v>51</v>
      </c>
      <c r="C38" s="15" t="s">
        <v>30</v>
      </c>
    </row>
    <row r="39" spans="1:18" ht="23.25" customHeight="1" x14ac:dyDescent="0.25">
      <c r="A39" s="273"/>
      <c r="B39" s="274"/>
      <c r="C39" s="275"/>
    </row>
    <row r="40" spans="1:18" ht="63" x14ac:dyDescent="0.25">
      <c r="A40" s="18" t="s">
        <v>52</v>
      </c>
      <c r="B40" s="20" t="s">
        <v>53</v>
      </c>
      <c r="C40" s="22" t="str">
        <f>CONCATENATE("Фтз=",ROUND('6.2. Паспорт фин осв ввод'!C24,2)," млн рублей; Фит=",ROUND('6.2. Паспорт фин осв ввод'!C24,2)," млн рублей")</f>
        <v>Фтз=54 млн рублей; Фит=54 млн рублей</v>
      </c>
    </row>
    <row r="41" spans="1:18" ht="105.75" customHeight="1" x14ac:dyDescent="0.25">
      <c r="A41" s="18" t="s">
        <v>54</v>
      </c>
      <c r="B41" s="20" t="s">
        <v>55</v>
      </c>
      <c r="C41" s="15" t="s">
        <v>56</v>
      </c>
    </row>
    <row r="42" spans="1:18" ht="83.25" customHeight="1" x14ac:dyDescent="0.25">
      <c r="A42" s="18" t="s">
        <v>57</v>
      </c>
      <c r="B42" s="20" t="s">
        <v>58</v>
      </c>
      <c r="C42" s="15" t="s">
        <v>56</v>
      </c>
    </row>
    <row r="43" spans="1:18" ht="186" customHeight="1" x14ac:dyDescent="0.25">
      <c r="A43" s="18" t="s">
        <v>59</v>
      </c>
      <c r="B43" s="20" t="s">
        <v>60</v>
      </c>
      <c r="C43" s="15" t="s">
        <v>22</v>
      </c>
    </row>
    <row r="44" spans="1:18" ht="111" customHeight="1" x14ac:dyDescent="0.25">
      <c r="A44" s="18" t="s">
        <v>61</v>
      </c>
      <c r="B44" s="20" t="s">
        <v>62</v>
      </c>
      <c r="C44" s="15" t="s">
        <v>22</v>
      </c>
    </row>
    <row r="45" spans="1:18" ht="120" customHeight="1" x14ac:dyDescent="0.25">
      <c r="A45" s="18" t="s">
        <v>63</v>
      </c>
      <c r="B45" s="20" t="s">
        <v>64</v>
      </c>
      <c r="C45" s="15" t="s">
        <v>22</v>
      </c>
    </row>
    <row r="46" spans="1:18" ht="101.25" customHeight="1" x14ac:dyDescent="0.25">
      <c r="A46" s="18" t="s">
        <v>65</v>
      </c>
      <c r="B46" s="20" t="s">
        <v>66</v>
      </c>
      <c r="C46" s="15" t="s">
        <v>67</v>
      </c>
    </row>
    <row r="47" spans="1:18" ht="18.75" customHeight="1" x14ac:dyDescent="0.25">
      <c r="A47" s="273"/>
      <c r="B47" s="274"/>
      <c r="C47" s="275"/>
    </row>
    <row r="48" spans="1:18" ht="75.75" customHeight="1" x14ac:dyDescent="0.25">
      <c r="A48" s="18" t="s">
        <v>68</v>
      </c>
      <c r="B48" s="20" t="s">
        <v>69</v>
      </c>
      <c r="C48" s="23" t="str">
        <f>CONCATENATE(ROUND('6.2. Паспорт фин осв ввод'!AC24,2)," млн рублей")</f>
        <v>0 млн рублей</v>
      </c>
    </row>
    <row r="49" spans="1:3" ht="71.25" customHeight="1" x14ac:dyDescent="0.25">
      <c r="A49" s="18" t="s">
        <v>70</v>
      </c>
      <c r="B49" s="20" t="s">
        <v>71</v>
      </c>
      <c r="C49" s="23"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2" customFormat="1" ht="15.75" x14ac:dyDescent="0.2">
      <c r="A5" s="5"/>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2" customFormat="1" ht="18.75" x14ac:dyDescent="0.2">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2" customFormat="1" ht="18.75" x14ac:dyDescent="0.2">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2" customFormat="1" ht="18.75" x14ac:dyDescent="0.2">
      <c r="A11" s="278" t="str">
        <f>'1. паспорт местоположение'!A12:C12</f>
        <v>N_181-32</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2"/>
      <c r="U13" s="12"/>
      <c r="V13" s="12"/>
      <c r="W13" s="12"/>
      <c r="X13" s="12"/>
      <c r="Y13" s="12"/>
      <c r="Z13" s="12"/>
      <c r="AA13" s="12"/>
      <c r="AB13" s="12"/>
    </row>
    <row r="14" spans="1:28" s="13" customFormat="1" ht="12" x14ac:dyDescent="0.2">
      <c r="A14"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8"/>
      <c r="C14" s="278"/>
      <c r="D14" s="278"/>
      <c r="E14" s="278"/>
      <c r="F14" s="278"/>
      <c r="G14" s="278"/>
      <c r="H14" s="278"/>
      <c r="I14" s="278"/>
      <c r="J14" s="278"/>
      <c r="K14" s="278"/>
      <c r="L14" s="278"/>
      <c r="M14" s="278"/>
      <c r="N14" s="278"/>
      <c r="O14" s="278"/>
      <c r="P14" s="278"/>
      <c r="Q14" s="278"/>
      <c r="R14" s="278"/>
      <c r="S14" s="278"/>
      <c r="T14" s="10"/>
      <c r="U14" s="10"/>
      <c r="V14" s="10"/>
      <c r="W14" s="10"/>
      <c r="X14" s="10"/>
      <c r="Y14" s="10"/>
      <c r="Z14" s="10"/>
      <c r="AA14" s="10"/>
      <c r="AB14" s="10"/>
    </row>
    <row r="15" spans="1:28" s="13" customFormat="1" ht="15" customHeight="1" x14ac:dyDescent="0.2">
      <c r="A15" s="271" t="s">
        <v>9</v>
      </c>
      <c r="B15" s="271"/>
      <c r="C15" s="271"/>
      <c r="D15" s="271"/>
      <c r="E15" s="271"/>
      <c r="F15" s="271"/>
      <c r="G15" s="271"/>
      <c r="H15" s="271"/>
      <c r="I15" s="271"/>
      <c r="J15" s="271"/>
      <c r="K15" s="271"/>
      <c r="L15" s="271"/>
      <c r="M15" s="271"/>
      <c r="N15" s="271"/>
      <c r="O15" s="271"/>
      <c r="P15" s="271"/>
      <c r="Q15" s="271"/>
      <c r="R15" s="271"/>
      <c r="S15" s="271"/>
      <c r="T15" s="11"/>
      <c r="U15" s="11"/>
      <c r="V15" s="11"/>
      <c r="W15" s="11"/>
      <c r="X15" s="11"/>
      <c r="Y15" s="11"/>
      <c r="Z15" s="11"/>
      <c r="AA15" s="11"/>
      <c r="AB15" s="11"/>
    </row>
    <row r="16" spans="1:28" s="1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2"/>
      <c r="U16" s="12"/>
      <c r="V16" s="12"/>
      <c r="W16" s="12"/>
      <c r="X16" s="12"/>
      <c r="Y16" s="12"/>
    </row>
    <row r="17" spans="1:28" s="13" customFormat="1" ht="45.75" customHeight="1" x14ac:dyDescent="0.2">
      <c r="A17" s="277" t="s">
        <v>72</v>
      </c>
      <c r="B17" s="277"/>
      <c r="C17" s="277"/>
      <c r="D17" s="277"/>
      <c r="E17" s="277"/>
      <c r="F17" s="277"/>
      <c r="G17" s="277"/>
      <c r="H17" s="277"/>
      <c r="I17" s="277"/>
      <c r="J17" s="277"/>
      <c r="K17" s="277"/>
      <c r="L17" s="277"/>
      <c r="M17" s="277"/>
      <c r="N17" s="277"/>
      <c r="O17" s="277"/>
      <c r="P17" s="277"/>
      <c r="Q17" s="277"/>
      <c r="R17" s="277"/>
      <c r="S17" s="277"/>
      <c r="T17" s="14"/>
      <c r="U17" s="14"/>
      <c r="V17" s="14"/>
      <c r="W17" s="14"/>
      <c r="X17" s="14"/>
      <c r="Y17" s="14"/>
      <c r="Z17" s="14"/>
      <c r="AA17" s="14"/>
      <c r="AB17" s="14"/>
    </row>
    <row r="18" spans="1:28" s="1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2"/>
      <c r="U18" s="12"/>
      <c r="V18" s="12"/>
      <c r="W18" s="12"/>
      <c r="X18" s="12"/>
      <c r="Y18" s="12"/>
    </row>
    <row r="19" spans="1:28" s="13" customFormat="1" ht="54" customHeight="1" x14ac:dyDescent="0.2">
      <c r="A19" s="281" t="s">
        <v>11</v>
      </c>
      <c r="B19" s="281" t="s">
        <v>73</v>
      </c>
      <c r="C19" s="282" t="s">
        <v>74</v>
      </c>
      <c r="D19" s="281" t="s">
        <v>75</v>
      </c>
      <c r="E19" s="281" t="s">
        <v>76</v>
      </c>
      <c r="F19" s="281" t="s">
        <v>77</v>
      </c>
      <c r="G19" s="281" t="s">
        <v>78</v>
      </c>
      <c r="H19" s="281" t="s">
        <v>79</v>
      </c>
      <c r="I19" s="281" t="s">
        <v>80</v>
      </c>
      <c r="J19" s="281" t="s">
        <v>81</v>
      </c>
      <c r="K19" s="281" t="s">
        <v>82</v>
      </c>
      <c r="L19" s="281" t="s">
        <v>83</v>
      </c>
      <c r="M19" s="281" t="s">
        <v>84</v>
      </c>
      <c r="N19" s="281" t="s">
        <v>85</v>
      </c>
      <c r="O19" s="281" t="s">
        <v>86</v>
      </c>
      <c r="P19" s="281" t="s">
        <v>87</v>
      </c>
      <c r="Q19" s="281" t="s">
        <v>88</v>
      </c>
      <c r="R19" s="281"/>
      <c r="S19" s="284" t="s">
        <v>89</v>
      </c>
      <c r="T19" s="12"/>
      <c r="U19" s="12"/>
      <c r="V19" s="12"/>
      <c r="W19" s="12"/>
      <c r="X19" s="12"/>
      <c r="Y19" s="12"/>
    </row>
    <row r="20" spans="1:28" s="13" customFormat="1" ht="180.75" customHeight="1" x14ac:dyDescent="0.2">
      <c r="A20" s="281"/>
      <c r="B20" s="281"/>
      <c r="C20" s="283"/>
      <c r="D20" s="281"/>
      <c r="E20" s="281"/>
      <c r="F20" s="281"/>
      <c r="G20" s="281"/>
      <c r="H20" s="281"/>
      <c r="I20" s="281"/>
      <c r="J20" s="281"/>
      <c r="K20" s="281"/>
      <c r="L20" s="281"/>
      <c r="M20" s="281"/>
      <c r="N20" s="281"/>
      <c r="O20" s="281"/>
      <c r="P20" s="281"/>
      <c r="Q20" s="24" t="s">
        <v>90</v>
      </c>
      <c r="R20" s="25" t="s">
        <v>91</v>
      </c>
      <c r="S20" s="284"/>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2"/>
      <c r="U22" s="12"/>
      <c r="V22" s="12"/>
      <c r="W22" s="12"/>
    </row>
    <row r="23" spans="1:28" ht="20.25" customHeight="1" x14ac:dyDescent="0.25">
      <c r="A23" s="29"/>
      <c r="B23" s="26" t="s">
        <v>93</v>
      </c>
      <c r="C23" s="26"/>
      <c r="D23" s="26"/>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37" sqref="P3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5"/>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8" t="str">
        <f>'1. паспорт местоположение'!A9:C9</f>
        <v>Акционерное общество "Россети Янтарь" ДЗО  ПАО "Россети"</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8" t="str">
        <f>'1. паспорт местоположение'!A12:C12</f>
        <v>N_181-32</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 customFormat="1" ht="12" x14ac:dyDescent="0.2">
      <c r="A16"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78"/>
      <c r="C16" s="278"/>
      <c r="D16" s="278"/>
      <c r="E16" s="278"/>
      <c r="F16" s="278"/>
      <c r="G16" s="278"/>
      <c r="H16" s="278"/>
      <c r="I16" s="278"/>
      <c r="J16" s="278"/>
      <c r="K16" s="278"/>
      <c r="L16" s="278"/>
      <c r="M16" s="278"/>
      <c r="N16" s="278"/>
      <c r="O16" s="278"/>
      <c r="P16" s="278"/>
      <c r="Q16" s="278"/>
      <c r="R16" s="278"/>
      <c r="S16" s="278"/>
      <c r="T16" s="278"/>
    </row>
    <row r="17" spans="1:113" s="13" customFormat="1" ht="15" customHeight="1" x14ac:dyDescent="0.2">
      <c r="A17" s="271" t="s">
        <v>9</v>
      </c>
      <c r="B17" s="271"/>
      <c r="C17" s="271"/>
      <c r="D17" s="271"/>
      <c r="E17" s="271"/>
      <c r="F17" s="271"/>
      <c r="G17" s="271"/>
      <c r="H17" s="271"/>
      <c r="I17" s="271"/>
      <c r="J17" s="271"/>
      <c r="K17" s="271"/>
      <c r="L17" s="271"/>
      <c r="M17" s="271"/>
      <c r="N17" s="271"/>
      <c r="O17" s="271"/>
      <c r="P17" s="271"/>
      <c r="Q17" s="271"/>
      <c r="R17" s="271"/>
      <c r="S17" s="271"/>
      <c r="T17" s="271"/>
    </row>
    <row r="18" spans="1:113" s="1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3" customFormat="1" ht="15" customHeight="1" x14ac:dyDescent="0.2">
      <c r="A19" s="272" t="s">
        <v>94</v>
      </c>
      <c r="B19" s="272"/>
      <c r="C19" s="272"/>
      <c r="D19" s="272"/>
      <c r="E19" s="272"/>
      <c r="F19" s="272"/>
      <c r="G19" s="272"/>
      <c r="H19" s="272"/>
      <c r="I19" s="272"/>
      <c r="J19" s="272"/>
      <c r="K19" s="272"/>
      <c r="L19" s="272"/>
      <c r="M19" s="272"/>
      <c r="N19" s="272"/>
      <c r="O19" s="272"/>
      <c r="P19" s="272"/>
      <c r="Q19" s="272"/>
      <c r="R19" s="272"/>
      <c r="S19" s="272"/>
      <c r="T19" s="272"/>
    </row>
    <row r="20" spans="1:113" s="3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11</v>
      </c>
      <c r="B21" s="292" t="s">
        <v>95</v>
      </c>
      <c r="C21" s="293"/>
      <c r="D21" s="296" t="s">
        <v>96</v>
      </c>
      <c r="E21" s="292" t="s">
        <v>97</v>
      </c>
      <c r="F21" s="293"/>
      <c r="G21" s="292" t="s">
        <v>98</v>
      </c>
      <c r="H21" s="293"/>
      <c r="I21" s="292" t="s">
        <v>99</v>
      </c>
      <c r="J21" s="293"/>
      <c r="K21" s="296" t="s">
        <v>100</v>
      </c>
      <c r="L21" s="292" t="s">
        <v>101</v>
      </c>
      <c r="M21" s="293"/>
      <c r="N21" s="292" t="s">
        <v>102</v>
      </c>
      <c r="O21" s="293"/>
      <c r="P21" s="296" t="s">
        <v>103</v>
      </c>
      <c r="Q21" s="285" t="s">
        <v>104</v>
      </c>
      <c r="R21" s="299"/>
      <c r="S21" s="285" t="s">
        <v>105</v>
      </c>
      <c r="T21" s="286"/>
    </row>
    <row r="22" spans="1:113" ht="204.75" customHeight="1" x14ac:dyDescent="0.25">
      <c r="A22" s="290"/>
      <c r="B22" s="294"/>
      <c r="C22" s="295"/>
      <c r="D22" s="297"/>
      <c r="E22" s="294"/>
      <c r="F22" s="295"/>
      <c r="G22" s="294"/>
      <c r="H22" s="295"/>
      <c r="I22" s="294"/>
      <c r="J22" s="295"/>
      <c r="K22" s="298"/>
      <c r="L22" s="294"/>
      <c r="M22" s="295"/>
      <c r="N22" s="294"/>
      <c r="O22" s="295"/>
      <c r="P22" s="298"/>
      <c r="Q22" s="35" t="s">
        <v>106</v>
      </c>
      <c r="R22" s="35" t="s">
        <v>107</v>
      </c>
      <c r="S22" s="35" t="s">
        <v>108</v>
      </c>
      <c r="T22" s="35" t="s">
        <v>109</v>
      </c>
    </row>
    <row r="23" spans="1:113" ht="51.75" customHeight="1" x14ac:dyDescent="0.25">
      <c r="A23" s="291"/>
      <c r="B23" s="35" t="s">
        <v>110</v>
      </c>
      <c r="C23" s="35" t="s">
        <v>111</v>
      </c>
      <c r="D23" s="298"/>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287" t="s">
        <v>113</v>
      </c>
      <c r="C29" s="287"/>
      <c r="D29" s="287"/>
      <c r="E29" s="287"/>
      <c r="F29" s="287"/>
      <c r="G29" s="287"/>
      <c r="H29" s="287"/>
      <c r="I29" s="287"/>
      <c r="J29" s="287"/>
      <c r="K29" s="287"/>
      <c r="L29" s="287"/>
      <c r="M29" s="287"/>
      <c r="N29" s="287"/>
      <c r="O29" s="287"/>
      <c r="P29" s="287"/>
      <c r="Q29" s="287"/>
      <c r="R29" s="287"/>
    </row>
    <row r="31" spans="1:113" x14ac:dyDescent="0.25">
      <c r="B31" s="43" t="s">
        <v>114</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115</v>
      </c>
      <c r="C32" s="43"/>
      <c r="D32" s="43"/>
      <c r="E32" s="43"/>
      <c r="H32" s="43"/>
      <c r="I32" s="43"/>
      <c r="J32" s="43"/>
      <c r="K32" s="43"/>
      <c r="L32" s="43"/>
      <c r="M32" s="43"/>
      <c r="N32" s="43"/>
      <c r="O32" s="43"/>
      <c r="P32" s="43"/>
      <c r="Q32" s="43"/>
      <c r="R32" s="43"/>
    </row>
    <row r="33" spans="2:113" x14ac:dyDescent="0.25">
      <c r="B33" s="43" t="s">
        <v>116</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119</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121</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78" t="str">
        <f>'1. паспорт местоположение'!A9</f>
        <v>Акционерное общество "Россети Янтарь" ДЗО  ПАО "Россети"</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8" t="str">
        <f>'1. паспорт местоположение'!A12</f>
        <v>N_181-32</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78"/>
      <c r="G15" s="278"/>
      <c r="H15" s="278"/>
      <c r="I15" s="278"/>
      <c r="J15" s="278"/>
      <c r="K15" s="278"/>
      <c r="L15" s="278"/>
      <c r="M15" s="278"/>
      <c r="N15" s="278"/>
      <c r="O15" s="278"/>
      <c r="P15" s="278"/>
      <c r="Q15" s="278"/>
      <c r="R15" s="278"/>
      <c r="S15" s="278"/>
      <c r="T15" s="278"/>
      <c r="U15" s="278"/>
      <c r="V15" s="278"/>
      <c r="W15" s="278"/>
      <c r="X15" s="278"/>
      <c r="Y15" s="278"/>
    </row>
    <row r="16" spans="1:27" s="13" customFormat="1" ht="15" customHeight="1" x14ac:dyDescent="0.2">
      <c r="E16" s="271" t="s">
        <v>9</v>
      </c>
      <c r="F16" s="271"/>
      <c r="G16" s="271"/>
      <c r="H16" s="271"/>
      <c r="I16" s="271"/>
      <c r="J16" s="271"/>
      <c r="K16" s="271"/>
      <c r="L16" s="271"/>
      <c r="M16" s="271"/>
      <c r="N16" s="271"/>
      <c r="O16" s="271"/>
      <c r="P16" s="271"/>
      <c r="Q16" s="271"/>
      <c r="R16" s="271"/>
      <c r="S16" s="271"/>
      <c r="T16" s="271"/>
      <c r="U16" s="271"/>
      <c r="V16" s="271"/>
      <c r="W16" s="271"/>
      <c r="X16" s="271"/>
      <c r="Y16" s="27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124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3" customFormat="1" ht="21" customHeight="1" x14ac:dyDescent="0.25"/>
    <row r="21" spans="1:27" ht="15.75" customHeight="1" x14ac:dyDescent="0.25">
      <c r="A21" s="296" t="s">
        <v>11</v>
      </c>
      <c r="B21" s="292" t="s">
        <v>125</v>
      </c>
      <c r="C21" s="293"/>
      <c r="D21" s="292" t="s">
        <v>126</v>
      </c>
      <c r="E21" s="293"/>
      <c r="F21" s="285" t="s">
        <v>82</v>
      </c>
      <c r="G21" s="286"/>
      <c r="H21" s="286"/>
      <c r="I21" s="299"/>
      <c r="J21" s="296" t="s">
        <v>127</v>
      </c>
      <c r="K21" s="292" t="s">
        <v>128</v>
      </c>
      <c r="L21" s="293"/>
      <c r="M21" s="292" t="s">
        <v>129</v>
      </c>
      <c r="N21" s="293"/>
      <c r="O21" s="292" t="s">
        <v>130</v>
      </c>
      <c r="P21" s="293"/>
      <c r="Q21" s="292" t="s">
        <v>131</v>
      </c>
      <c r="R21" s="293"/>
      <c r="S21" s="296" t="s">
        <v>132</v>
      </c>
      <c r="T21" s="296" t="s">
        <v>133</v>
      </c>
      <c r="U21" s="296" t="s">
        <v>134</v>
      </c>
      <c r="V21" s="292" t="s">
        <v>135</v>
      </c>
      <c r="W21" s="293"/>
      <c r="X21" s="285" t="s">
        <v>104</v>
      </c>
      <c r="Y21" s="286"/>
      <c r="Z21" s="285" t="s">
        <v>105</v>
      </c>
      <c r="AA21" s="286"/>
    </row>
    <row r="22" spans="1:27" ht="216" customHeight="1" x14ac:dyDescent="0.25">
      <c r="A22" s="297"/>
      <c r="B22" s="294"/>
      <c r="C22" s="295"/>
      <c r="D22" s="294"/>
      <c r="E22" s="295"/>
      <c r="F22" s="285" t="s">
        <v>136</v>
      </c>
      <c r="G22" s="299"/>
      <c r="H22" s="285" t="s">
        <v>137</v>
      </c>
      <c r="I22" s="299"/>
      <c r="J22" s="298"/>
      <c r="K22" s="294"/>
      <c r="L22" s="295"/>
      <c r="M22" s="294"/>
      <c r="N22" s="295"/>
      <c r="O22" s="294"/>
      <c r="P22" s="295"/>
      <c r="Q22" s="294"/>
      <c r="R22" s="295"/>
      <c r="S22" s="298"/>
      <c r="T22" s="298"/>
      <c r="U22" s="298"/>
      <c r="V22" s="294"/>
      <c r="W22" s="295"/>
      <c r="X22" s="35" t="s">
        <v>106</v>
      </c>
      <c r="Y22" s="35" t="s">
        <v>107</v>
      </c>
      <c r="Z22" s="35" t="s">
        <v>108</v>
      </c>
      <c r="AA22" s="35" t="s">
        <v>109</v>
      </c>
    </row>
    <row r="23" spans="1:27" ht="60" customHeight="1" x14ac:dyDescent="0.25">
      <c r="A23" s="298"/>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92</v>
      </c>
      <c r="B25" s="46" t="s">
        <v>92</v>
      </c>
      <c r="C25" s="46" t="s">
        <v>92</v>
      </c>
      <c r="D25" s="46" t="s">
        <v>92</v>
      </c>
      <c r="E25" s="47" t="s">
        <v>92</v>
      </c>
      <c r="F25" s="47" t="s">
        <v>92</v>
      </c>
      <c r="G25" s="48" t="s">
        <v>92</v>
      </c>
      <c r="H25" s="48" t="s">
        <v>92</v>
      </c>
      <c r="I25" s="48" t="s">
        <v>92</v>
      </c>
      <c r="J25" s="49" t="s">
        <v>92</v>
      </c>
      <c r="K25" s="49" t="s">
        <v>92</v>
      </c>
      <c r="L25" s="50" t="s">
        <v>92</v>
      </c>
      <c r="M25" s="50" t="s">
        <v>92</v>
      </c>
      <c r="N25" s="47" t="s">
        <v>92</v>
      </c>
      <c r="O25" s="47" t="s">
        <v>92</v>
      </c>
      <c r="P25" s="47" t="s">
        <v>92</v>
      </c>
      <c r="Q25" s="47" t="s">
        <v>92</v>
      </c>
      <c r="R25" s="48" t="s">
        <v>92</v>
      </c>
      <c r="S25" s="49" t="s">
        <v>92</v>
      </c>
      <c r="T25" s="49" t="s">
        <v>92</v>
      </c>
      <c r="U25" s="49" t="s">
        <v>92</v>
      </c>
      <c r="V25" s="49" t="s">
        <v>92</v>
      </c>
      <c r="W25" s="47" t="s">
        <v>92</v>
      </c>
      <c r="X25" s="46" t="s">
        <v>92</v>
      </c>
      <c r="Y25" s="46" t="s">
        <v>92</v>
      </c>
      <c r="Z25" s="46" t="s">
        <v>92</v>
      </c>
      <c r="AA25" s="46" t="s">
        <v>92</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68" t="str">
        <f>'1. паспорт местоположение'!A5:C5</f>
        <v>Год раскрытия информации: 2026 год</v>
      </c>
      <c r="B5" s="268"/>
      <c r="C5" s="26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69" t="s">
        <v>3</v>
      </c>
      <c r="B7" s="269"/>
      <c r="C7" s="269"/>
      <c r="D7" s="9"/>
      <c r="E7" s="9"/>
      <c r="F7" s="9"/>
      <c r="G7" s="9"/>
      <c r="H7" s="9"/>
      <c r="I7" s="9"/>
      <c r="J7" s="9"/>
      <c r="K7" s="9"/>
      <c r="L7" s="9"/>
      <c r="M7" s="9"/>
      <c r="N7" s="9"/>
      <c r="O7" s="9"/>
      <c r="P7" s="9"/>
      <c r="Q7" s="9"/>
      <c r="R7" s="9"/>
      <c r="S7" s="9"/>
      <c r="T7" s="9"/>
      <c r="U7" s="9"/>
    </row>
    <row r="8" spans="1:29" s="2" customFormat="1" ht="18.75" x14ac:dyDescent="0.2">
      <c r="A8" s="269"/>
      <c r="B8" s="269"/>
      <c r="C8" s="269"/>
      <c r="D8" s="8"/>
      <c r="E8" s="8"/>
      <c r="F8" s="8"/>
      <c r="G8" s="8"/>
      <c r="H8" s="9"/>
      <c r="I8" s="9"/>
      <c r="J8" s="9"/>
      <c r="K8" s="9"/>
      <c r="L8" s="9"/>
      <c r="M8" s="9"/>
      <c r="N8" s="9"/>
      <c r="O8" s="9"/>
      <c r="P8" s="9"/>
      <c r="Q8" s="9"/>
      <c r="R8" s="9"/>
      <c r="S8" s="9"/>
      <c r="T8" s="9"/>
      <c r="U8" s="9"/>
    </row>
    <row r="9" spans="1:29" s="2" customFormat="1" ht="18.75" x14ac:dyDescent="0.2">
      <c r="A9" s="278" t="str">
        <f>'1. паспорт местоположение'!A9:C9</f>
        <v>Акционерное общество "Россети Янтарь" ДЗО  ПАО "Россети"</v>
      </c>
      <c r="B9" s="278"/>
      <c r="C9" s="278"/>
      <c r="D9" s="10"/>
      <c r="E9" s="10"/>
      <c r="F9" s="10"/>
      <c r="G9" s="10"/>
      <c r="H9" s="9"/>
      <c r="I9" s="9"/>
      <c r="J9" s="9"/>
      <c r="K9" s="9"/>
      <c r="L9" s="9"/>
      <c r="M9" s="9"/>
      <c r="N9" s="9"/>
      <c r="O9" s="9"/>
      <c r="P9" s="9"/>
      <c r="Q9" s="9"/>
      <c r="R9" s="9"/>
      <c r="S9" s="9"/>
      <c r="T9" s="9"/>
      <c r="U9" s="9"/>
    </row>
    <row r="10" spans="1:29" s="2" customFormat="1" ht="18.75" x14ac:dyDescent="0.2">
      <c r="A10" s="271" t="s">
        <v>5</v>
      </c>
      <c r="B10" s="271"/>
      <c r="C10" s="271"/>
      <c r="D10" s="11"/>
      <c r="E10" s="11"/>
      <c r="F10" s="11"/>
      <c r="G10" s="11"/>
      <c r="H10" s="9"/>
      <c r="I10" s="9"/>
      <c r="J10" s="9"/>
      <c r="K10" s="9"/>
      <c r="L10" s="9"/>
      <c r="M10" s="9"/>
      <c r="N10" s="9"/>
      <c r="O10" s="9"/>
      <c r="P10" s="9"/>
      <c r="Q10" s="9"/>
      <c r="R10" s="9"/>
      <c r="S10" s="9"/>
      <c r="T10" s="9"/>
      <c r="U10" s="9"/>
    </row>
    <row r="11" spans="1:29" s="2" customFormat="1" ht="18.75" x14ac:dyDescent="0.2">
      <c r="A11" s="269"/>
      <c r="B11" s="269"/>
      <c r="C11" s="269"/>
      <c r="D11" s="8"/>
      <c r="E11" s="8"/>
      <c r="F11" s="8"/>
      <c r="G11" s="8"/>
      <c r="H11" s="9"/>
      <c r="I11" s="9"/>
      <c r="J11" s="9"/>
      <c r="K11" s="9"/>
      <c r="L11" s="9"/>
      <c r="M11" s="9"/>
      <c r="N11" s="9"/>
      <c r="O11" s="9"/>
      <c r="P11" s="9"/>
      <c r="Q11" s="9"/>
      <c r="R11" s="9"/>
      <c r="S11" s="9"/>
      <c r="T11" s="9"/>
      <c r="U11" s="9"/>
    </row>
    <row r="12" spans="1:29" s="2" customFormat="1" ht="18.75" x14ac:dyDescent="0.2">
      <c r="A12" s="278" t="str">
        <f>'1. паспорт местоположение'!A12:C12</f>
        <v>N_181-32</v>
      </c>
      <c r="B12" s="278"/>
      <c r="C12" s="278"/>
      <c r="D12" s="10"/>
      <c r="E12" s="10"/>
      <c r="F12" s="10"/>
      <c r="G12" s="10"/>
      <c r="H12" s="9"/>
      <c r="I12" s="9"/>
      <c r="J12" s="9"/>
      <c r="K12" s="9"/>
      <c r="L12" s="9"/>
      <c r="M12" s="9"/>
      <c r="N12" s="9"/>
      <c r="O12" s="9"/>
      <c r="P12" s="9"/>
      <c r="Q12" s="9"/>
      <c r="R12" s="9"/>
      <c r="S12" s="9"/>
      <c r="T12" s="9"/>
      <c r="U12" s="9"/>
    </row>
    <row r="13" spans="1:29" s="2" customFormat="1" ht="18.75" x14ac:dyDescent="0.2">
      <c r="A13" s="271" t="s">
        <v>7</v>
      </c>
      <c r="B13" s="271"/>
      <c r="C13" s="271"/>
      <c r="D13" s="11"/>
      <c r="E13" s="11"/>
      <c r="F13" s="11"/>
      <c r="G13" s="11"/>
      <c r="H13" s="9"/>
      <c r="I13" s="9"/>
      <c r="J13" s="9"/>
      <c r="K13" s="9"/>
      <c r="L13" s="9"/>
      <c r="M13" s="9"/>
      <c r="N13" s="9"/>
      <c r="O13" s="9"/>
      <c r="P13" s="9"/>
      <c r="Q13" s="9"/>
      <c r="R13" s="9"/>
      <c r="S13" s="9"/>
      <c r="T13" s="9"/>
      <c r="U13" s="9"/>
    </row>
    <row r="14" spans="1:29" s="2" customFormat="1" ht="15.75" customHeight="1" x14ac:dyDescent="0.2">
      <c r="A14" s="279"/>
      <c r="B14" s="279"/>
      <c r="C14" s="279"/>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0"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0"/>
      <c r="C15" s="30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1" t="s">
        <v>9</v>
      </c>
      <c r="B16" s="271"/>
      <c r="C16" s="271"/>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79"/>
      <c r="B17" s="279"/>
      <c r="C17" s="279"/>
      <c r="D17" s="12"/>
      <c r="E17" s="12"/>
      <c r="F17" s="12"/>
      <c r="G17" s="12"/>
      <c r="H17" s="12"/>
      <c r="I17" s="12"/>
      <c r="J17" s="12"/>
      <c r="K17" s="12"/>
      <c r="L17" s="12"/>
      <c r="M17" s="12"/>
      <c r="N17" s="12"/>
      <c r="O17" s="12"/>
      <c r="P17" s="12"/>
      <c r="Q17" s="12"/>
      <c r="R17" s="12"/>
    </row>
    <row r="18" spans="1:21" s="13" customFormat="1" ht="27.75" customHeight="1" x14ac:dyDescent="0.2">
      <c r="A18" s="277" t="s">
        <v>138</v>
      </c>
      <c r="B18" s="277"/>
      <c r="C18" s="277"/>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139</v>
      </c>
      <c r="C22" s="54" t="s">
        <v>140</v>
      </c>
      <c r="D22" s="11"/>
      <c r="E22" s="11"/>
      <c r="F22" s="12"/>
      <c r="G22" s="12"/>
      <c r="H22" s="12"/>
      <c r="I22" s="12"/>
      <c r="J22" s="12"/>
      <c r="K22" s="12"/>
      <c r="L22" s="12"/>
      <c r="M22" s="12"/>
      <c r="N22" s="12"/>
      <c r="O22" s="12"/>
      <c r="P22" s="12"/>
    </row>
    <row r="23" spans="1:21" ht="157.5" x14ac:dyDescent="0.25">
      <c r="A23" s="18" t="s">
        <v>17</v>
      </c>
      <c r="B23" s="21" t="s">
        <v>141</v>
      </c>
      <c r="C23" s="20" t="s">
        <v>142</v>
      </c>
    </row>
    <row r="24" spans="1:21" ht="126" x14ac:dyDescent="0.25">
      <c r="A24" s="18" t="s">
        <v>20</v>
      </c>
      <c r="B24" s="21" t="s">
        <v>143</v>
      </c>
      <c r="C24" s="15" t="s">
        <v>144</v>
      </c>
    </row>
    <row r="25" spans="1:21" ht="31.5" x14ac:dyDescent="0.25">
      <c r="A25" s="18" t="s">
        <v>23</v>
      </c>
      <c r="B25" s="21" t="s">
        <v>145</v>
      </c>
      <c r="C25" s="23" t="e">
        <f>CONCATENATE(ROUND('6.2. Паспорт фин осв ввод'!#REF!,3)," млн рублей/к-т")</f>
        <v>#REF!</v>
      </c>
    </row>
    <row r="26" spans="1:21" ht="31.5" x14ac:dyDescent="0.25">
      <c r="A26" s="18" t="s">
        <v>26</v>
      </c>
      <c r="B26" s="21" t="s">
        <v>146</v>
      </c>
      <c r="C26" s="22" t="s">
        <v>147</v>
      </c>
    </row>
    <row r="27" spans="1:21" ht="189" x14ac:dyDescent="0.25">
      <c r="A27" s="18" t="s">
        <v>28</v>
      </c>
      <c r="B27" s="21" t="s">
        <v>148</v>
      </c>
      <c r="C27" s="15" t="s">
        <v>149</v>
      </c>
    </row>
    <row r="28" spans="1:21" ht="42.75" customHeight="1" x14ac:dyDescent="0.25">
      <c r="A28" s="18" t="s">
        <v>31</v>
      </c>
      <c r="B28" s="21" t="s">
        <v>150</v>
      </c>
      <c r="C28" s="20">
        <v>2025</v>
      </c>
    </row>
    <row r="29" spans="1:21" ht="42.75" customHeight="1" x14ac:dyDescent="0.25">
      <c r="A29" s="18" t="s">
        <v>33</v>
      </c>
      <c r="B29" s="15" t="s">
        <v>151</v>
      </c>
      <c r="C29" s="20">
        <v>2027</v>
      </c>
    </row>
    <row r="30" spans="1:21" ht="42.75" customHeight="1" x14ac:dyDescent="0.25">
      <c r="A30" s="18" t="s">
        <v>35</v>
      </c>
      <c r="B30" s="15" t="s">
        <v>152</v>
      </c>
      <c r="C30" s="15" t="s">
        <v>153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x14ac:dyDescent="0.25">
      <c r="A8" s="278" t="str">
        <f>'1. паспорт местоположение'!A9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0"/>
      <c r="AB8" s="10"/>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
      <c r="AB9" s="1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x14ac:dyDescent="0.25">
      <c r="A11" s="278" t="str">
        <f>'1. паспорт местоположение'!A12:C12</f>
        <v>N_181-32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0"/>
      <c r="AB11" s="10"/>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
      <c r="AB12" s="1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6"/>
      <c r="AB13" s="56"/>
    </row>
    <row r="14" spans="1:28" x14ac:dyDescent="0.25">
      <c r="A14"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0"/>
      <c r="AB14" s="10"/>
    </row>
    <row r="15" spans="1:28" ht="15.75"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
      <c r="AB15" s="1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7"/>
      <c r="AB16" s="5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7"/>
      <c r="AB17" s="5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7"/>
      <c r="AB18" s="5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7"/>
      <c r="AB19" s="5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7"/>
      <c r="AB20" s="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7"/>
      <c r="AB21" s="57"/>
    </row>
    <row r="22" spans="1:28" x14ac:dyDescent="0.25">
      <c r="A22" s="302" t="s">
        <v>154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8"/>
      <c r="AB22" s="58"/>
    </row>
    <row r="23" spans="1:28" ht="32.25" customHeight="1" x14ac:dyDescent="0.25">
      <c r="A23" s="303" t="s">
        <v>155</v>
      </c>
      <c r="B23" s="304"/>
      <c r="C23" s="304"/>
      <c r="D23" s="304"/>
      <c r="E23" s="304"/>
      <c r="F23" s="304"/>
      <c r="G23" s="304"/>
      <c r="H23" s="304"/>
      <c r="I23" s="304"/>
      <c r="J23" s="304"/>
      <c r="K23" s="304"/>
      <c r="L23" s="305"/>
      <c r="M23" s="306" t="s">
        <v>156</v>
      </c>
      <c r="N23" s="306"/>
      <c r="O23" s="306"/>
      <c r="P23" s="306"/>
      <c r="Q23" s="306"/>
      <c r="R23" s="306"/>
      <c r="S23" s="306"/>
      <c r="T23" s="306"/>
      <c r="U23" s="306"/>
      <c r="V23" s="306"/>
      <c r="W23" s="306"/>
      <c r="X23" s="306"/>
      <c r="Y23" s="306"/>
      <c r="Z23" s="306"/>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69" t="s">
        <v>3</v>
      </c>
      <c r="B7" s="269"/>
      <c r="C7" s="269"/>
      <c r="D7" s="269"/>
      <c r="E7" s="269"/>
      <c r="F7" s="269"/>
      <c r="G7" s="269"/>
      <c r="H7" s="269"/>
      <c r="I7" s="269"/>
      <c r="J7" s="269"/>
      <c r="K7" s="269"/>
      <c r="L7" s="269"/>
      <c r="M7" s="269"/>
      <c r="N7" s="269"/>
      <c r="O7" s="269"/>
      <c r="P7" s="9"/>
      <c r="Q7" s="9"/>
      <c r="R7" s="9"/>
      <c r="S7" s="9"/>
      <c r="T7" s="9"/>
      <c r="U7" s="9"/>
      <c r="V7" s="9"/>
      <c r="W7" s="9"/>
      <c r="X7" s="9"/>
      <c r="Y7" s="9"/>
      <c r="Z7" s="9"/>
    </row>
    <row r="8" spans="1:28" s="2" customFormat="1" ht="18.75" x14ac:dyDescent="0.2">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2" customFormat="1" ht="18.75" x14ac:dyDescent="0.2">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9"/>
      <c r="Q9" s="9"/>
      <c r="R9" s="9"/>
      <c r="S9" s="9"/>
      <c r="T9" s="9"/>
      <c r="U9" s="9"/>
      <c r="V9" s="9"/>
      <c r="W9" s="9"/>
      <c r="X9" s="9"/>
      <c r="Y9" s="9"/>
      <c r="Z9" s="9"/>
    </row>
    <row r="10" spans="1:28" s="2" customFormat="1" ht="18.75" x14ac:dyDescent="0.2">
      <c r="A10" s="271" t="s">
        <v>5</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2" customFormat="1" ht="18.75" x14ac:dyDescent="0.2">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2" customFormat="1" ht="18.75" x14ac:dyDescent="0.2">
      <c r="A12" s="278" t="str">
        <f>'1. паспорт местоположение'!A12:C12</f>
        <v>N_181-32</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2" customFormat="1" ht="18.75" x14ac:dyDescent="0.2">
      <c r="A13" s="271" t="s">
        <v>7</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2" customFormat="1" ht="15.75" customHeight="1" x14ac:dyDescent="0.2">
      <c r="A14" s="279"/>
      <c r="B14" s="279"/>
      <c r="C14" s="279"/>
      <c r="D14" s="279"/>
      <c r="E14" s="279"/>
      <c r="F14" s="279"/>
      <c r="G14" s="279"/>
      <c r="H14" s="279"/>
      <c r="I14" s="279"/>
      <c r="J14" s="279"/>
      <c r="K14" s="279"/>
      <c r="L14" s="279"/>
      <c r="M14" s="279"/>
      <c r="N14" s="279"/>
      <c r="O14" s="279"/>
      <c r="P14" s="12"/>
      <c r="Q14" s="12"/>
      <c r="R14" s="12"/>
      <c r="S14" s="12"/>
      <c r="T14" s="12"/>
      <c r="U14" s="12"/>
      <c r="V14" s="12"/>
      <c r="W14" s="12"/>
      <c r="X14" s="12"/>
      <c r="Y14" s="12"/>
      <c r="Z14" s="12"/>
    </row>
    <row r="15" spans="1:28" s="13" customFormat="1" ht="43.5" customHeight="1" x14ac:dyDescent="0.2">
      <c r="A15" s="300"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0"/>
      <c r="C15" s="300"/>
      <c r="D15" s="300"/>
      <c r="E15" s="300"/>
      <c r="F15" s="300"/>
      <c r="G15" s="300"/>
      <c r="H15" s="300"/>
      <c r="I15" s="300"/>
      <c r="J15" s="300"/>
      <c r="K15" s="300"/>
      <c r="L15" s="300"/>
      <c r="M15" s="300"/>
      <c r="N15" s="300"/>
      <c r="O15" s="300"/>
      <c r="P15" s="10"/>
      <c r="Q15" s="10"/>
      <c r="R15" s="10"/>
      <c r="S15" s="10"/>
      <c r="T15" s="10"/>
      <c r="U15" s="10"/>
      <c r="V15" s="10"/>
      <c r="W15" s="10"/>
      <c r="X15" s="10"/>
      <c r="Y15" s="10"/>
      <c r="Z15" s="10"/>
    </row>
    <row r="16" spans="1:28" s="13" customFormat="1" ht="15" customHeight="1" x14ac:dyDescent="0.2">
      <c r="A16" s="271" t="s">
        <v>9</v>
      </c>
      <c r="B16" s="271"/>
      <c r="C16" s="271"/>
      <c r="D16" s="271"/>
      <c r="E16" s="271"/>
      <c r="F16" s="271"/>
      <c r="G16" s="271"/>
      <c r="H16" s="271"/>
      <c r="I16" s="271"/>
      <c r="J16" s="271"/>
      <c r="K16" s="271"/>
      <c r="L16" s="271"/>
      <c r="M16" s="271"/>
      <c r="N16" s="271"/>
      <c r="O16" s="271"/>
      <c r="P16" s="11"/>
      <c r="Q16" s="11"/>
      <c r="R16" s="11"/>
      <c r="S16" s="11"/>
      <c r="T16" s="11"/>
      <c r="U16" s="11"/>
      <c r="V16" s="11"/>
      <c r="W16" s="11"/>
      <c r="X16" s="11"/>
      <c r="Y16" s="11"/>
      <c r="Z16" s="11"/>
    </row>
    <row r="17" spans="1:26" s="13" customFormat="1" ht="15" customHeight="1" x14ac:dyDescent="0.2">
      <c r="A17" s="279"/>
      <c r="B17" s="279"/>
      <c r="C17" s="279"/>
      <c r="D17" s="279"/>
      <c r="E17" s="279"/>
      <c r="F17" s="279"/>
      <c r="G17" s="279"/>
      <c r="H17" s="279"/>
      <c r="I17" s="279"/>
      <c r="J17" s="279"/>
      <c r="K17" s="279"/>
      <c r="L17" s="279"/>
      <c r="M17" s="279"/>
      <c r="N17" s="279"/>
      <c r="O17" s="279"/>
      <c r="P17" s="12"/>
      <c r="Q17" s="12"/>
      <c r="R17" s="12"/>
      <c r="S17" s="12"/>
      <c r="T17" s="12"/>
      <c r="U17" s="12"/>
      <c r="V17" s="12"/>
      <c r="W17" s="12"/>
    </row>
    <row r="18" spans="1:26" s="13" customFormat="1" ht="91.5" customHeight="1" x14ac:dyDescent="0.2">
      <c r="A18" s="307" t="s">
        <v>239</v>
      </c>
      <c r="B18" s="307"/>
      <c r="C18" s="307"/>
      <c r="D18" s="307"/>
      <c r="E18" s="307"/>
      <c r="F18" s="307"/>
      <c r="G18" s="307"/>
      <c r="H18" s="307"/>
      <c r="I18" s="307"/>
      <c r="J18" s="307"/>
      <c r="K18" s="307"/>
      <c r="L18" s="307"/>
      <c r="M18" s="307"/>
      <c r="N18" s="307"/>
      <c r="O18" s="307"/>
      <c r="P18" s="14"/>
      <c r="Q18" s="14"/>
      <c r="R18" s="14"/>
      <c r="S18" s="14"/>
      <c r="T18" s="14"/>
      <c r="U18" s="14"/>
      <c r="V18" s="14"/>
      <c r="W18" s="14"/>
      <c r="X18" s="14"/>
      <c r="Y18" s="14"/>
      <c r="Z18" s="14"/>
    </row>
    <row r="19" spans="1:26" s="13" customFormat="1" ht="78" customHeight="1" x14ac:dyDescent="0.2">
      <c r="A19" s="308" t="s">
        <v>11</v>
      </c>
      <c r="B19" s="308" t="s">
        <v>240</v>
      </c>
      <c r="C19" s="308" t="s">
        <v>241</v>
      </c>
      <c r="D19" s="308" t="s">
        <v>242</v>
      </c>
      <c r="E19" s="309" t="s">
        <v>243</v>
      </c>
      <c r="F19" s="310"/>
      <c r="G19" s="310"/>
      <c r="H19" s="310"/>
      <c r="I19" s="311"/>
      <c r="J19" s="308" t="s">
        <v>244</v>
      </c>
      <c r="K19" s="308"/>
      <c r="L19" s="308"/>
      <c r="M19" s="308"/>
      <c r="N19" s="308"/>
      <c r="O19" s="308"/>
      <c r="P19" s="12"/>
      <c r="Q19" s="12"/>
      <c r="R19" s="12"/>
      <c r="S19" s="12"/>
      <c r="T19" s="12"/>
      <c r="U19" s="12"/>
      <c r="V19" s="12"/>
      <c r="W19" s="12"/>
    </row>
    <row r="20" spans="1:26" s="13" customFormat="1" ht="51" customHeight="1" x14ac:dyDescent="0.2">
      <c r="A20" s="308"/>
      <c r="B20" s="308"/>
      <c r="C20" s="308"/>
      <c r="D20" s="308"/>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267">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B45" sqref="B45"/>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customWidth="1"/>
    <col min="35"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12" t="str">
        <f>'1. паспорт местоположение'!A5:C5</f>
        <v>Год раскрытия информации: 2026 год</v>
      </c>
      <c r="B5" s="312"/>
      <c r="C5" s="312"/>
      <c r="D5" s="312"/>
      <c r="E5" s="312"/>
      <c r="F5" s="312"/>
      <c r="G5" s="312"/>
      <c r="H5" s="312"/>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13" t="s">
        <v>3</v>
      </c>
      <c r="B7" s="313"/>
      <c r="C7" s="313"/>
      <c r="D7" s="313"/>
      <c r="E7" s="313"/>
      <c r="F7" s="313"/>
      <c r="G7" s="313"/>
      <c r="H7" s="313"/>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14" t="str">
        <f>'1. паспорт местоположение'!A9:C9</f>
        <v>Акционерное общество "Россети Янтарь" ДЗО  ПАО "Россети"</v>
      </c>
      <c r="B9" s="314"/>
      <c r="C9" s="314"/>
      <c r="D9" s="314"/>
      <c r="E9" s="314"/>
      <c r="F9" s="314"/>
      <c r="G9" s="314"/>
      <c r="H9" s="314"/>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15" t="s">
        <v>5</v>
      </c>
      <c r="B10" s="315"/>
      <c r="C10" s="315"/>
      <c r="D10" s="315"/>
      <c r="E10" s="315"/>
      <c r="F10" s="315"/>
      <c r="G10" s="315"/>
      <c r="H10" s="31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14" t="str">
        <f>'1. паспорт местоположение'!A12:C12</f>
        <v>N_181-32</v>
      </c>
      <c r="B12" s="314"/>
      <c r="C12" s="314"/>
      <c r="D12" s="314"/>
      <c r="E12" s="314"/>
      <c r="F12" s="314"/>
      <c r="G12" s="314"/>
      <c r="H12" s="31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15" t="s">
        <v>7</v>
      </c>
      <c r="B13" s="315"/>
      <c r="C13" s="315"/>
      <c r="D13" s="315"/>
      <c r="E13" s="315"/>
      <c r="F13" s="315"/>
      <c r="G13" s="315"/>
      <c r="H13" s="31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16"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6"/>
      <c r="C15" s="316"/>
      <c r="D15" s="316"/>
      <c r="E15" s="316"/>
      <c r="F15" s="316"/>
      <c r="G15" s="316"/>
      <c r="H15" s="316"/>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15" t="s">
        <v>9</v>
      </c>
      <c r="B16" s="315"/>
      <c r="C16" s="315"/>
      <c r="D16" s="315"/>
      <c r="E16" s="315"/>
      <c r="F16" s="315"/>
      <c r="G16" s="315"/>
      <c r="H16" s="31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14" t="s">
        <v>251</v>
      </c>
      <c r="B18" s="314"/>
      <c r="C18" s="314"/>
      <c r="D18" s="314"/>
      <c r="E18" s="314"/>
      <c r="F18" s="314"/>
      <c r="G18" s="314"/>
      <c r="H18" s="314"/>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ввод'!C30*1000000</f>
        <v>45001118.369999997</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17" t="s">
        <v>259</v>
      </c>
      <c r="E28" s="318"/>
      <c r="F28" s="319"/>
      <c r="G28" s="320" t="str">
        <f t="shared" ref="G28:G29" si="0">IF(SUM(B89:M89)=0,"не окупается",SUM(B89:M89))</f>
        <v>не окупается</v>
      </c>
      <c r="H28" s="321"/>
    </row>
    <row r="29" spans="1:33" ht="15.6" customHeight="1" x14ac:dyDescent="0.2">
      <c r="A29" s="96" t="s">
        <v>260</v>
      </c>
      <c r="B29" s="97">
        <f>B25*0.01</f>
        <v>450011.18369999999</v>
      </c>
      <c r="D29" s="317" t="s">
        <v>261</v>
      </c>
      <c r="E29" s="318"/>
      <c r="F29" s="319"/>
      <c r="G29" s="320" t="str">
        <f t="shared" si="0"/>
        <v>не окупается</v>
      </c>
      <c r="H29" s="321"/>
    </row>
    <row r="30" spans="1:33" ht="27.6" customHeight="1" x14ac:dyDescent="0.2">
      <c r="A30" s="98" t="s">
        <v>262</v>
      </c>
      <c r="B30" s="99">
        <v>1</v>
      </c>
      <c r="D30" s="317" t="s">
        <v>263</v>
      </c>
      <c r="E30" s="318"/>
      <c r="F30" s="319"/>
      <c r="G30" s="323">
        <f>M87</f>
        <v>-44976096.169169664</v>
      </c>
      <c r="H30" s="324"/>
    </row>
    <row r="31" spans="1:33" x14ac:dyDescent="0.2">
      <c r="A31" s="98" t="s">
        <v>264</v>
      </c>
      <c r="B31" s="99">
        <v>3</v>
      </c>
      <c r="D31" s="325"/>
      <c r="E31" s="326"/>
      <c r="F31" s="327"/>
      <c r="G31" s="325"/>
      <c r="H31" s="327"/>
    </row>
    <row r="32" spans="1:33" x14ac:dyDescent="0.2">
      <c r="A32" s="98" t="s">
        <v>265</v>
      </c>
      <c r="B32" s="99"/>
    </row>
    <row r="33" spans="1:33" x14ac:dyDescent="0.2">
      <c r="A33" s="98" t="s">
        <v>266</v>
      </c>
      <c r="B33" s="99"/>
    </row>
    <row r="34" spans="1:33" x14ac:dyDescent="0.2">
      <c r="A34" s="98" t="s">
        <v>267</v>
      </c>
      <c r="B34" s="99"/>
    </row>
    <row r="35" spans="1:33" x14ac:dyDescent="0.2">
      <c r="A35" s="102"/>
      <c r="B35" s="99"/>
    </row>
    <row r="36" spans="1:33" x14ac:dyDescent="0.2">
      <c r="A36" s="100" t="s">
        <v>268</v>
      </c>
      <c r="B36" s="103">
        <v>0.2</v>
      </c>
    </row>
    <row r="37" spans="1:33" x14ac:dyDescent="0.2">
      <c r="A37" s="96" t="s">
        <v>269</v>
      </c>
      <c r="B37" s="97">
        <v>0</v>
      </c>
    </row>
    <row r="38" spans="1:33" x14ac:dyDescent="0.2">
      <c r="A38" s="98" t="s">
        <v>270</v>
      </c>
      <c r="B38" s="99"/>
    </row>
    <row r="39" spans="1:33" x14ac:dyDescent="0.2">
      <c r="A39" s="104" t="s">
        <v>271</v>
      </c>
      <c r="B39" s="105"/>
    </row>
    <row r="40" spans="1:33" x14ac:dyDescent="0.2">
      <c r="A40" s="106" t="s">
        <v>272</v>
      </c>
      <c r="B40" s="107">
        <v>1</v>
      </c>
    </row>
    <row r="41" spans="1:33" x14ac:dyDescent="0.2">
      <c r="A41" s="108" t="s">
        <v>273</v>
      </c>
      <c r="B41" s="109"/>
    </row>
    <row r="42" spans="1:33" x14ac:dyDescent="0.2">
      <c r="A42" s="108" t="s">
        <v>274</v>
      </c>
      <c r="B42" s="110"/>
    </row>
    <row r="43" spans="1:33" x14ac:dyDescent="0.2">
      <c r="A43" s="108" t="s">
        <v>275</v>
      </c>
      <c r="B43" s="110">
        <v>0</v>
      </c>
    </row>
    <row r="44" spans="1:33" x14ac:dyDescent="0.2">
      <c r="A44" s="108" t="s">
        <v>276</v>
      </c>
      <c r="B44" s="110">
        <v>0.13170000000000001</v>
      </c>
    </row>
    <row r="45" spans="1:33" x14ac:dyDescent="0.2">
      <c r="A45" s="108" t="s">
        <v>277</v>
      </c>
      <c r="B45" s="110">
        <f>1-B43</f>
        <v>1</v>
      </c>
    </row>
    <row r="46" spans="1:33" x14ac:dyDescent="0.2">
      <c r="A46" s="111" t="s">
        <v>278</v>
      </c>
      <c r="B46" s="112">
        <f>B45*B44+B43*B42*(1-B36)</f>
        <v>0.13170000000000001</v>
      </c>
      <c r="C46" s="113"/>
    </row>
    <row r="47" spans="1:33"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33" x14ac:dyDescent="0.2">
      <c r="A48" s="116" t="s">
        <v>280</v>
      </c>
      <c r="B48" s="117">
        <f t="shared" ref="B48:B49" si="2">D101</f>
        <v>7.3999999999999996E-2</v>
      </c>
      <c r="C48" s="117">
        <f t="shared" ref="C48:C49" si="3">E101</f>
        <v>5.5E-2</v>
      </c>
      <c r="D48" s="117">
        <f t="shared" ref="D48:D49" si="4">F101</f>
        <v>4.1000000000000002E-2</v>
      </c>
      <c r="E48" s="117">
        <f t="shared" ref="E48:E49" si="5">G101</f>
        <v>4.1000000000000002E-2</v>
      </c>
      <c r="F48" s="117">
        <f t="shared" ref="F48:F49" si="6">H101</f>
        <v>4.1000000000000002E-2</v>
      </c>
      <c r="G48" s="117">
        <f t="shared" ref="G48:G49" si="7">I101</f>
        <v>4.1000000000000002E-2</v>
      </c>
      <c r="H48" s="117">
        <f t="shared" ref="H48:H49" si="8">J101</f>
        <v>4.1000000000000002E-2</v>
      </c>
      <c r="I48" s="117">
        <f t="shared" ref="I48:I49" si="9">K101</f>
        <v>4.1000000000000002E-2</v>
      </c>
      <c r="J48" s="117">
        <f t="shared" ref="J48:J49" si="10">L101</f>
        <v>4.1000000000000002E-2</v>
      </c>
      <c r="K48" s="117">
        <f t="shared" ref="K48:K49" si="11">M101</f>
        <v>4.1000000000000002E-2</v>
      </c>
      <c r="L48" s="117">
        <f t="shared" ref="L48:L49" si="12">N101</f>
        <v>4.1000000000000002E-2</v>
      </c>
      <c r="M48" s="117">
        <f t="shared" ref="M48:M49" si="13">O101</f>
        <v>4.1000000000000002E-2</v>
      </c>
      <c r="N48" s="117">
        <f t="shared" ref="N48:N49" si="14">P101</f>
        <v>4.1000000000000002E-2</v>
      </c>
      <c r="O48" s="117">
        <f t="shared" ref="O48:O49" si="15">Q101</f>
        <v>4.1000000000000002E-2</v>
      </c>
      <c r="P48" s="117">
        <f t="shared" ref="P48:P49" si="16">R101</f>
        <v>4.1000000000000002E-2</v>
      </c>
      <c r="Q48" s="117">
        <f t="shared" ref="Q48:Q49" si="17">S101</f>
        <v>4.1000000000000002E-2</v>
      </c>
      <c r="R48" s="117">
        <f t="shared" ref="R48:R49" si="18">T101</f>
        <v>4.1000000000000002E-2</v>
      </c>
      <c r="S48" s="117">
        <f t="shared" ref="S48:S49" si="19">U101</f>
        <v>4.1000000000000002E-2</v>
      </c>
      <c r="T48" s="117">
        <f t="shared" ref="T48:T49" si="20">V101</f>
        <v>4.1000000000000002E-2</v>
      </c>
      <c r="U48" s="117">
        <f t="shared" ref="U48:U49" si="21">W101</f>
        <v>4.1000000000000002E-2</v>
      </c>
      <c r="V48" s="117">
        <f t="shared" ref="V48:V49" si="22">X101</f>
        <v>4.1000000000000002E-2</v>
      </c>
      <c r="W48" s="117">
        <f t="shared" ref="W48:W49" si="23">Y101</f>
        <v>4.1000000000000002E-2</v>
      </c>
      <c r="X48" s="117">
        <f t="shared" ref="X48:X49" si="24">Z101</f>
        <v>4.1000000000000002E-2</v>
      </c>
      <c r="Y48" s="117">
        <f t="shared" ref="Y48:Y49" si="25">AA101</f>
        <v>4.1000000000000002E-2</v>
      </c>
      <c r="Z48" s="117">
        <f t="shared" ref="Z48:Z49" si="26">AB101</f>
        <v>4.1000000000000002E-2</v>
      </c>
      <c r="AA48" s="117">
        <f t="shared" ref="AA48:AA49" si="27">AC101</f>
        <v>4.1000000000000002E-2</v>
      </c>
      <c r="AB48" s="117">
        <f t="shared" ref="AB48:AB49" si="28">AD101</f>
        <v>4.1000000000000002E-2</v>
      </c>
      <c r="AC48" s="117">
        <f t="shared" ref="AC48:AC49" si="29">AE101</f>
        <v>4.1000000000000002E-2</v>
      </c>
      <c r="AD48" s="117">
        <f t="shared" ref="AD48:AD49" si="30">AF101</f>
        <v>4.1000000000000002E-2</v>
      </c>
      <c r="AE48" s="117">
        <f t="shared" ref="AE48:AE49" si="31">AG101</f>
        <v>4.1000000000000002E-2</v>
      </c>
      <c r="AF48" s="117">
        <f t="shared" ref="AF48:AF49" si="32">AH101</f>
        <v>4.1000000000000002E-2</v>
      </c>
      <c r="AG48" s="117">
        <f t="shared" ref="AG48:AG49" si="33">AI101</f>
        <v>4.1000000000000002E-2</v>
      </c>
    </row>
    <row r="49" spans="1:33" x14ac:dyDescent="0.2">
      <c r="A49" s="116" t="s">
        <v>281</v>
      </c>
      <c r="B49" s="117">
        <f t="shared" si="2"/>
        <v>7.3999999999999996E-2</v>
      </c>
      <c r="C49" s="117">
        <f t="shared" si="3"/>
        <v>0.13307000000000002</v>
      </c>
      <c r="D49" s="117">
        <f t="shared" si="4"/>
        <v>0.17952586999999998</v>
      </c>
      <c r="E49" s="117">
        <f t="shared" si="5"/>
        <v>0.22788643066999992</v>
      </c>
      <c r="F49" s="117">
        <f t="shared" si="6"/>
        <v>0.27822977432746976</v>
      </c>
      <c r="G49" s="117">
        <f t="shared" si="7"/>
        <v>0.33063719507489586</v>
      </c>
      <c r="H49" s="117">
        <f t="shared" si="8"/>
        <v>0.38519332007296647</v>
      </c>
      <c r="I49" s="117">
        <f t="shared" si="9"/>
        <v>0.44198624619595805</v>
      </c>
      <c r="J49" s="117">
        <f t="shared" si="10"/>
        <v>0.50110768228999225</v>
      </c>
      <c r="K49" s="117">
        <f t="shared" si="11"/>
        <v>0.56265309726388191</v>
      </c>
      <c r="L49" s="117">
        <f t="shared" si="12"/>
        <v>0.62672187425170089</v>
      </c>
      <c r="M49" s="117">
        <f t="shared" si="13"/>
        <v>0.69341747109602059</v>
      </c>
      <c r="N49" s="117">
        <f t="shared" si="14"/>
        <v>0.76284758741095726</v>
      </c>
      <c r="O49" s="117">
        <f t="shared" si="15"/>
        <v>0.83512433849480638</v>
      </c>
      <c r="P49" s="117">
        <f t="shared" si="16"/>
        <v>0.91036443637309339</v>
      </c>
      <c r="Q49" s="117">
        <f t="shared" si="17"/>
        <v>0.98868937826439018</v>
      </c>
      <c r="R49" s="117">
        <f t="shared" si="18"/>
        <v>1.07022564277323</v>
      </c>
      <c r="S49" s="117">
        <f t="shared" si="19"/>
        <v>1.1551048941269322</v>
      </c>
      <c r="T49" s="117">
        <f t="shared" si="20"/>
        <v>1.2434641947861365</v>
      </c>
      <c r="U49" s="117">
        <f t="shared" si="21"/>
        <v>1.3354462267723677</v>
      </c>
      <c r="V49" s="117">
        <f t="shared" si="22"/>
        <v>1.4311995220700346</v>
      </c>
      <c r="W49" s="117">
        <f t="shared" si="23"/>
        <v>1.5308787024749058</v>
      </c>
      <c r="X49" s="117">
        <f t="shared" si="24"/>
        <v>1.6346447292763768</v>
      </c>
      <c r="Y49" s="117">
        <f t="shared" si="25"/>
        <v>1.7426651631767083</v>
      </c>
      <c r="Z49" s="117">
        <f t="shared" si="26"/>
        <v>1.855114434866953</v>
      </c>
      <c r="AA49" s="117">
        <f t="shared" si="27"/>
        <v>1.9721741266964981</v>
      </c>
      <c r="AB49" s="117">
        <f t="shared" si="28"/>
        <v>2.0940332658910541</v>
      </c>
      <c r="AC49" s="117">
        <f t="shared" si="29"/>
        <v>2.2208886297925869</v>
      </c>
      <c r="AD49" s="117">
        <f t="shared" si="30"/>
        <v>2.352945063614083</v>
      </c>
      <c r="AE49" s="117">
        <f t="shared" si="31"/>
        <v>2.4904158112222601</v>
      </c>
      <c r="AF49" s="117">
        <f t="shared" si="32"/>
        <v>2.6335228594823725</v>
      </c>
      <c r="AG49" s="117">
        <f t="shared" si="33"/>
        <v>2.7824972967211496</v>
      </c>
    </row>
    <row r="50" spans="1:33"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33" x14ac:dyDescent="0.2">
      <c r="A52" s="120" t="s">
        <v>283</v>
      </c>
      <c r="B52" s="121">
        <f>B58</f>
        <v>1</v>
      </c>
      <c r="C52" s="121">
        <f t="shared" ref="C52:AG52" si="34">C58</f>
        <v>2</v>
      </c>
      <c r="D52" s="121">
        <f t="shared" si="34"/>
        <v>3</v>
      </c>
      <c r="E52" s="121">
        <f t="shared" si="34"/>
        <v>4</v>
      </c>
      <c r="F52" s="121">
        <f t="shared" si="34"/>
        <v>5</v>
      </c>
      <c r="G52" s="121">
        <f t="shared" si="34"/>
        <v>6</v>
      </c>
      <c r="H52" s="121">
        <f t="shared" si="34"/>
        <v>7</v>
      </c>
      <c r="I52" s="121">
        <f t="shared" si="34"/>
        <v>8</v>
      </c>
      <c r="J52" s="121">
        <f t="shared" si="34"/>
        <v>9</v>
      </c>
      <c r="K52" s="121">
        <f t="shared" si="34"/>
        <v>10</v>
      </c>
      <c r="L52" s="121">
        <f t="shared" si="34"/>
        <v>11</v>
      </c>
      <c r="M52" s="121">
        <f t="shared" si="34"/>
        <v>12</v>
      </c>
      <c r="N52" s="121">
        <f t="shared" si="34"/>
        <v>13</v>
      </c>
      <c r="O52" s="121">
        <f t="shared" si="34"/>
        <v>14</v>
      </c>
      <c r="P52" s="121">
        <f t="shared" si="34"/>
        <v>15</v>
      </c>
      <c r="Q52" s="121">
        <f t="shared" si="34"/>
        <v>16</v>
      </c>
      <c r="R52" s="121">
        <f t="shared" si="34"/>
        <v>17</v>
      </c>
      <c r="S52" s="121">
        <f t="shared" si="34"/>
        <v>18</v>
      </c>
      <c r="T52" s="121">
        <f t="shared" si="34"/>
        <v>19</v>
      </c>
      <c r="U52" s="121">
        <f t="shared" si="34"/>
        <v>20</v>
      </c>
      <c r="V52" s="121">
        <f t="shared" si="34"/>
        <v>21</v>
      </c>
      <c r="W52" s="121">
        <f t="shared" si="34"/>
        <v>22</v>
      </c>
      <c r="X52" s="121">
        <f t="shared" si="34"/>
        <v>23</v>
      </c>
      <c r="Y52" s="121">
        <f t="shared" si="34"/>
        <v>24</v>
      </c>
      <c r="Z52" s="121">
        <f t="shared" si="34"/>
        <v>25</v>
      </c>
      <c r="AA52" s="121">
        <f t="shared" si="34"/>
        <v>26</v>
      </c>
      <c r="AB52" s="121">
        <f t="shared" si="34"/>
        <v>27</v>
      </c>
      <c r="AC52" s="121">
        <f t="shared" si="34"/>
        <v>28</v>
      </c>
      <c r="AD52" s="121">
        <f t="shared" si="34"/>
        <v>29</v>
      </c>
      <c r="AE52" s="121">
        <f t="shared" si="34"/>
        <v>30</v>
      </c>
      <c r="AF52" s="121">
        <f t="shared" si="34"/>
        <v>31</v>
      </c>
      <c r="AG52" s="121">
        <f t="shared" si="34"/>
        <v>32</v>
      </c>
    </row>
    <row r="53" spans="1:33" x14ac:dyDescent="0.2">
      <c r="A53" s="122" t="s">
        <v>284</v>
      </c>
      <c r="B53" s="123">
        <v>0</v>
      </c>
      <c r="C53" s="123">
        <f t="shared" ref="C53:AG53" si="35">B53+B54-B55</f>
        <v>0</v>
      </c>
      <c r="D53" s="123">
        <f t="shared" si="35"/>
        <v>0</v>
      </c>
      <c r="E53" s="123">
        <f t="shared" si="35"/>
        <v>0</v>
      </c>
      <c r="F53" s="123">
        <f t="shared" si="35"/>
        <v>0</v>
      </c>
      <c r="G53" s="123">
        <f t="shared" si="35"/>
        <v>0</v>
      </c>
      <c r="H53" s="123">
        <f t="shared" si="35"/>
        <v>0</v>
      </c>
      <c r="I53" s="123">
        <f t="shared" si="35"/>
        <v>0</v>
      </c>
      <c r="J53" s="123">
        <f t="shared" si="35"/>
        <v>0</v>
      </c>
      <c r="K53" s="123">
        <f t="shared" si="35"/>
        <v>0</v>
      </c>
      <c r="L53" s="123">
        <f t="shared" si="35"/>
        <v>0</v>
      </c>
      <c r="M53" s="123">
        <f t="shared" si="35"/>
        <v>0</v>
      </c>
      <c r="N53" s="123">
        <f t="shared" si="35"/>
        <v>0</v>
      </c>
      <c r="O53" s="123">
        <f t="shared" si="35"/>
        <v>0</v>
      </c>
      <c r="P53" s="123">
        <f t="shared" si="35"/>
        <v>0</v>
      </c>
      <c r="Q53" s="123">
        <f t="shared" si="35"/>
        <v>0</v>
      </c>
      <c r="R53" s="123">
        <f t="shared" si="35"/>
        <v>0</v>
      </c>
      <c r="S53" s="123">
        <f t="shared" si="35"/>
        <v>0</v>
      </c>
      <c r="T53" s="123">
        <f t="shared" si="35"/>
        <v>0</v>
      </c>
      <c r="U53" s="123">
        <f t="shared" si="35"/>
        <v>0</v>
      </c>
      <c r="V53" s="123">
        <f t="shared" si="35"/>
        <v>0</v>
      </c>
      <c r="W53" s="123">
        <f t="shared" si="35"/>
        <v>0</v>
      </c>
      <c r="X53" s="123">
        <f t="shared" si="35"/>
        <v>0</v>
      </c>
      <c r="Y53" s="123">
        <f t="shared" si="35"/>
        <v>0</v>
      </c>
      <c r="Z53" s="123">
        <f t="shared" si="35"/>
        <v>0</v>
      </c>
      <c r="AA53" s="123">
        <f t="shared" si="35"/>
        <v>0</v>
      </c>
      <c r="AB53" s="123">
        <f t="shared" si="35"/>
        <v>0</v>
      </c>
      <c r="AC53" s="123">
        <f t="shared" si="35"/>
        <v>0</v>
      </c>
      <c r="AD53" s="123">
        <f t="shared" si="35"/>
        <v>0</v>
      </c>
      <c r="AE53" s="123">
        <f t="shared" si="35"/>
        <v>0</v>
      </c>
      <c r="AF53" s="123">
        <f t="shared" si="35"/>
        <v>0</v>
      </c>
      <c r="AG53" s="123">
        <f t="shared" si="35"/>
        <v>0</v>
      </c>
    </row>
    <row r="54" spans="1:33"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33" x14ac:dyDescent="0.2">
      <c r="A55" s="122" t="s">
        <v>286</v>
      </c>
      <c r="B55" s="123">
        <f>$B$54/$B$40</f>
        <v>0</v>
      </c>
      <c r="C55" s="123">
        <f t="shared" ref="C55:AG55" si="36">IF(ROUND(C53,1)=0,0,B55+C54/$B$40)</f>
        <v>0</v>
      </c>
      <c r="D55" s="123">
        <f t="shared" si="36"/>
        <v>0</v>
      </c>
      <c r="E55" s="123">
        <f t="shared" si="36"/>
        <v>0</v>
      </c>
      <c r="F55" s="123">
        <f t="shared" si="36"/>
        <v>0</v>
      </c>
      <c r="G55" s="123">
        <f t="shared" si="36"/>
        <v>0</v>
      </c>
      <c r="H55" s="123">
        <f t="shared" si="36"/>
        <v>0</v>
      </c>
      <c r="I55" s="123">
        <f t="shared" si="36"/>
        <v>0</v>
      </c>
      <c r="J55" s="123">
        <f t="shared" si="36"/>
        <v>0</v>
      </c>
      <c r="K55" s="123">
        <f t="shared" si="36"/>
        <v>0</v>
      </c>
      <c r="L55" s="123">
        <f t="shared" si="36"/>
        <v>0</v>
      </c>
      <c r="M55" s="123">
        <f t="shared" si="36"/>
        <v>0</v>
      </c>
      <c r="N55" s="123">
        <f t="shared" si="36"/>
        <v>0</v>
      </c>
      <c r="O55" s="123">
        <f t="shared" si="36"/>
        <v>0</v>
      </c>
      <c r="P55" s="123">
        <f t="shared" si="36"/>
        <v>0</v>
      </c>
      <c r="Q55" s="123">
        <f t="shared" si="36"/>
        <v>0</v>
      </c>
      <c r="R55" s="123">
        <f t="shared" si="36"/>
        <v>0</v>
      </c>
      <c r="S55" s="123">
        <f t="shared" si="36"/>
        <v>0</v>
      </c>
      <c r="T55" s="123">
        <f t="shared" si="36"/>
        <v>0</v>
      </c>
      <c r="U55" s="123">
        <f t="shared" si="36"/>
        <v>0</v>
      </c>
      <c r="V55" s="123">
        <f t="shared" si="36"/>
        <v>0</v>
      </c>
      <c r="W55" s="123">
        <f t="shared" si="36"/>
        <v>0</v>
      </c>
      <c r="X55" s="123">
        <f t="shared" si="36"/>
        <v>0</v>
      </c>
      <c r="Y55" s="123">
        <f t="shared" si="36"/>
        <v>0</v>
      </c>
      <c r="Z55" s="123">
        <f t="shared" si="36"/>
        <v>0</v>
      </c>
      <c r="AA55" s="123">
        <f t="shared" si="36"/>
        <v>0</v>
      </c>
      <c r="AB55" s="123">
        <f t="shared" si="36"/>
        <v>0</v>
      </c>
      <c r="AC55" s="123">
        <f t="shared" si="36"/>
        <v>0</v>
      </c>
      <c r="AD55" s="123">
        <f t="shared" si="36"/>
        <v>0</v>
      </c>
      <c r="AE55" s="123">
        <f t="shared" si="36"/>
        <v>0</v>
      </c>
      <c r="AF55" s="123">
        <f t="shared" si="36"/>
        <v>0</v>
      </c>
      <c r="AG55" s="123">
        <f t="shared" si="36"/>
        <v>0</v>
      </c>
    </row>
    <row r="56" spans="1:33" x14ac:dyDescent="0.2">
      <c r="A56" s="124" t="s">
        <v>287</v>
      </c>
      <c r="B56" s="125">
        <f t="shared" ref="B56:AG56" si="37">AVERAGE(SUM(B53:B54),(SUM(B53:B54)-B55))*$B$42</f>
        <v>0</v>
      </c>
      <c r="C56" s="125">
        <f t="shared" si="37"/>
        <v>0</v>
      </c>
      <c r="D56" s="125">
        <f t="shared" si="37"/>
        <v>0</v>
      </c>
      <c r="E56" s="125">
        <f t="shared" si="37"/>
        <v>0</v>
      </c>
      <c r="F56" s="125">
        <f t="shared" si="37"/>
        <v>0</v>
      </c>
      <c r="G56" s="125">
        <f t="shared" si="37"/>
        <v>0</v>
      </c>
      <c r="H56" s="125">
        <f t="shared" si="37"/>
        <v>0</v>
      </c>
      <c r="I56" s="125">
        <f t="shared" si="37"/>
        <v>0</v>
      </c>
      <c r="J56" s="125">
        <f t="shared" si="37"/>
        <v>0</v>
      </c>
      <c r="K56" s="125">
        <f t="shared" si="37"/>
        <v>0</v>
      </c>
      <c r="L56" s="125">
        <f t="shared" si="37"/>
        <v>0</v>
      </c>
      <c r="M56" s="125">
        <f t="shared" si="37"/>
        <v>0</v>
      </c>
      <c r="N56" s="125">
        <f t="shared" si="37"/>
        <v>0</v>
      </c>
      <c r="O56" s="125">
        <f t="shared" si="37"/>
        <v>0</v>
      </c>
      <c r="P56" s="125">
        <f t="shared" si="37"/>
        <v>0</v>
      </c>
      <c r="Q56" s="125">
        <f t="shared" si="37"/>
        <v>0</v>
      </c>
      <c r="R56" s="125">
        <f t="shared" si="37"/>
        <v>0</v>
      </c>
      <c r="S56" s="125">
        <f t="shared" si="37"/>
        <v>0</v>
      </c>
      <c r="T56" s="125">
        <f t="shared" si="37"/>
        <v>0</v>
      </c>
      <c r="U56" s="125">
        <f t="shared" si="37"/>
        <v>0</v>
      </c>
      <c r="V56" s="125">
        <f t="shared" si="37"/>
        <v>0</v>
      </c>
      <c r="W56" s="125">
        <f t="shared" si="37"/>
        <v>0</v>
      </c>
      <c r="X56" s="125">
        <f t="shared" si="37"/>
        <v>0</v>
      </c>
      <c r="Y56" s="125">
        <f t="shared" si="37"/>
        <v>0</v>
      </c>
      <c r="Z56" s="125">
        <f t="shared" si="37"/>
        <v>0</v>
      </c>
      <c r="AA56" s="125">
        <f t="shared" si="37"/>
        <v>0</v>
      </c>
      <c r="AB56" s="125">
        <f t="shared" si="37"/>
        <v>0</v>
      </c>
      <c r="AC56" s="125">
        <f t="shared" si="37"/>
        <v>0</v>
      </c>
      <c r="AD56" s="125">
        <f t="shared" si="37"/>
        <v>0</v>
      </c>
      <c r="AE56" s="125">
        <f t="shared" si="37"/>
        <v>0</v>
      </c>
      <c r="AF56" s="125">
        <f t="shared" si="37"/>
        <v>0</v>
      </c>
      <c r="AG56" s="125">
        <f t="shared" si="37"/>
        <v>0</v>
      </c>
    </row>
    <row r="57" spans="1:33"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33" x14ac:dyDescent="0.2">
      <c r="A58" s="120" t="s">
        <v>288</v>
      </c>
      <c r="B58" s="121">
        <v>1</v>
      </c>
      <c r="C58" s="121">
        <f>B58+1</f>
        <v>2</v>
      </c>
      <c r="D58" s="121">
        <f t="shared" ref="D58:AG58" si="38">C58+1</f>
        <v>3</v>
      </c>
      <c r="E58" s="121">
        <f t="shared" si="38"/>
        <v>4</v>
      </c>
      <c r="F58" s="121">
        <f t="shared" si="38"/>
        <v>5</v>
      </c>
      <c r="G58" s="121">
        <f t="shared" si="38"/>
        <v>6</v>
      </c>
      <c r="H58" s="121">
        <f t="shared" si="38"/>
        <v>7</v>
      </c>
      <c r="I58" s="121">
        <f t="shared" si="38"/>
        <v>8</v>
      </c>
      <c r="J58" s="121">
        <f t="shared" si="38"/>
        <v>9</v>
      </c>
      <c r="K58" s="121">
        <f t="shared" si="38"/>
        <v>10</v>
      </c>
      <c r="L58" s="121">
        <f t="shared" si="38"/>
        <v>11</v>
      </c>
      <c r="M58" s="121">
        <f t="shared" si="38"/>
        <v>12</v>
      </c>
      <c r="N58" s="121">
        <f t="shared" si="38"/>
        <v>13</v>
      </c>
      <c r="O58" s="121">
        <f t="shared" si="38"/>
        <v>14</v>
      </c>
      <c r="P58" s="121">
        <f t="shared" si="38"/>
        <v>15</v>
      </c>
      <c r="Q58" s="121">
        <f t="shared" si="38"/>
        <v>16</v>
      </c>
      <c r="R58" s="121">
        <f t="shared" si="38"/>
        <v>17</v>
      </c>
      <c r="S58" s="121">
        <f t="shared" si="38"/>
        <v>18</v>
      </c>
      <c r="T58" s="121">
        <f t="shared" si="38"/>
        <v>19</v>
      </c>
      <c r="U58" s="121">
        <f t="shared" si="38"/>
        <v>20</v>
      </c>
      <c r="V58" s="121">
        <f t="shared" si="38"/>
        <v>21</v>
      </c>
      <c r="W58" s="121">
        <f t="shared" si="38"/>
        <v>22</v>
      </c>
      <c r="X58" s="121">
        <f t="shared" si="38"/>
        <v>23</v>
      </c>
      <c r="Y58" s="121">
        <f t="shared" si="38"/>
        <v>24</v>
      </c>
      <c r="Z58" s="121">
        <f t="shared" si="38"/>
        <v>25</v>
      </c>
      <c r="AA58" s="121">
        <f t="shared" si="38"/>
        <v>26</v>
      </c>
      <c r="AB58" s="121">
        <f t="shared" si="38"/>
        <v>27</v>
      </c>
      <c r="AC58" s="121">
        <f t="shared" si="38"/>
        <v>28</v>
      </c>
      <c r="AD58" s="121">
        <f t="shared" si="38"/>
        <v>29</v>
      </c>
      <c r="AE58" s="121">
        <f t="shared" si="38"/>
        <v>30</v>
      </c>
      <c r="AF58" s="121">
        <f t="shared" si="38"/>
        <v>31</v>
      </c>
      <c r="AG58" s="121">
        <f t="shared" si="38"/>
        <v>32</v>
      </c>
    </row>
    <row r="59" spans="1:33" ht="14.25" x14ac:dyDescent="0.2">
      <c r="A59" s="129" t="s">
        <v>289</v>
      </c>
      <c r="B59" s="130">
        <f t="shared" ref="B59:AG59" si="39">B50*$B$28</f>
        <v>0</v>
      </c>
      <c r="C59" s="130">
        <f t="shared" si="39"/>
        <v>0</v>
      </c>
      <c r="D59" s="130">
        <f t="shared" si="39"/>
        <v>0</v>
      </c>
      <c r="E59" s="130">
        <f t="shared" si="39"/>
        <v>0</v>
      </c>
      <c r="F59" s="130">
        <f t="shared" si="39"/>
        <v>0</v>
      </c>
      <c r="G59" s="130">
        <f t="shared" si="39"/>
        <v>0</v>
      </c>
      <c r="H59" s="130">
        <f t="shared" si="39"/>
        <v>0</v>
      </c>
      <c r="I59" s="130">
        <f t="shared" si="39"/>
        <v>0</v>
      </c>
      <c r="J59" s="130">
        <f t="shared" si="39"/>
        <v>0</v>
      </c>
      <c r="K59" s="130">
        <f t="shared" si="39"/>
        <v>0</v>
      </c>
      <c r="L59" s="130">
        <f t="shared" si="39"/>
        <v>0</v>
      </c>
      <c r="M59" s="130">
        <f t="shared" si="39"/>
        <v>0</v>
      </c>
      <c r="N59" s="130">
        <f t="shared" si="39"/>
        <v>0</v>
      </c>
      <c r="O59" s="130">
        <f t="shared" si="39"/>
        <v>0</v>
      </c>
      <c r="P59" s="130">
        <f t="shared" si="39"/>
        <v>0</v>
      </c>
      <c r="Q59" s="130">
        <f t="shared" si="39"/>
        <v>0</v>
      </c>
      <c r="R59" s="130">
        <f t="shared" si="39"/>
        <v>0</v>
      </c>
      <c r="S59" s="130">
        <f t="shared" si="39"/>
        <v>0</v>
      </c>
      <c r="T59" s="130">
        <f t="shared" si="39"/>
        <v>0</v>
      </c>
      <c r="U59" s="130">
        <f t="shared" si="39"/>
        <v>0</v>
      </c>
      <c r="V59" s="130">
        <f t="shared" si="39"/>
        <v>0</v>
      </c>
      <c r="W59" s="130">
        <f t="shared" si="39"/>
        <v>0</v>
      </c>
      <c r="X59" s="130">
        <f t="shared" si="39"/>
        <v>0</v>
      </c>
      <c r="Y59" s="130">
        <f t="shared" si="39"/>
        <v>0</v>
      </c>
      <c r="Z59" s="130">
        <f t="shared" si="39"/>
        <v>0</v>
      </c>
      <c r="AA59" s="130">
        <f t="shared" si="39"/>
        <v>0</v>
      </c>
      <c r="AB59" s="130">
        <f t="shared" si="39"/>
        <v>0</v>
      </c>
      <c r="AC59" s="130">
        <f t="shared" si="39"/>
        <v>0</v>
      </c>
      <c r="AD59" s="130">
        <f t="shared" si="39"/>
        <v>0</v>
      </c>
      <c r="AE59" s="130">
        <f t="shared" si="39"/>
        <v>0</v>
      </c>
      <c r="AF59" s="130">
        <f t="shared" si="39"/>
        <v>0</v>
      </c>
      <c r="AG59" s="130">
        <f t="shared" si="39"/>
        <v>0</v>
      </c>
    </row>
    <row r="60" spans="1:33" x14ac:dyDescent="0.2">
      <c r="A60" s="122" t="s">
        <v>290</v>
      </c>
      <c r="B60" s="123">
        <f t="shared" ref="B60:Z60" si="40">SUM(B61:B65)</f>
        <v>0</v>
      </c>
      <c r="C60" s="123">
        <f t="shared" si="40"/>
        <v>0</v>
      </c>
      <c r="D60" s="123">
        <f>SUM(D61:D65)</f>
        <v>0</v>
      </c>
      <c r="E60" s="123">
        <f t="shared" si="40"/>
        <v>-552562.62611497461</v>
      </c>
      <c r="F60" s="123">
        <f t="shared" si="40"/>
        <v>-575217.69378568849</v>
      </c>
      <c r="G60" s="123">
        <f t="shared" si="40"/>
        <v>-598801.61923090171</v>
      </c>
      <c r="H60" s="123">
        <f t="shared" si="40"/>
        <v>-623352.48561936861</v>
      </c>
      <c r="I60" s="123">
        <f t="shared" si="40"/>
        <v>-648909.93752976274</v>
      </c>
      <c r="J60" s="123">
        <f t="shared" si="40"/>
        <v>-675515.24496848288</v>
      </c>
      <c r="K60" s="123">
        <f t="shared" si="40"/>
        <v>-703211.37001219078</v>
      </c>
      <c r="L60" s="123">
        <f t="shared" si="40"/>
        <v>-732043.03618269041</v>
      </c>
      <c r="M60" s="123">
        <f t="shared" si="40"/>
        <v>-762056.80066618079</v>
      </c>
      <c r="N60" s="123">
        <f t="shared" si="40"/>
        <v>-793301.12949349405</v>
      </c>
      <c r="O60" s="123">
        <f t="shared" si="40"/>
        <v>-825826.47580272728</v>
      </c>
      <c r="P60" s="123">
        <f t="shared" si="40"/>
        <v>-859685.36131063907</v>
      </c>
      <c r="Q60" s="123">
        <f t="shared" si="40"/>
        <v>-894932.46112437523</v>
      </c>
      <c r="R60" s="123">
        <f t="shared" si="40"/>
        <v>-931624.69203047454</v>
      </c>
      <c r="S60" s="123">
        <f t="shared" si="40"/>
        <v>-969821.30440372392</v>
      </c>
      <c r="T60" s="123">
        <f t="shared" si="40"/>
        <v>-1009583.9778842767</v>
      </c>
      <c r="U60" s="123">
        <f t="shared" si="40"/>
        <v>-1050976.9209775317</v>
      </c>
      <c r="V60" s="123">
        <f t="shared" si="40"/>
        <v>-1094066.9747376104</v>
      </c>
      <c r="W60" s="123">
        <f t="shared" si="40"/>
        <v>-1138923.7207018523</v>
      </c>
      <c r="X60" s="123">
        <f t="shared" si="40"/>
        <v>-1185619.5932506283</v>
      </c>
      <c r="Y60" s="123">
        <f t="shared" si="40"/>
        <v>-1234229.9965739041</v>
      </c>
      <c r="Z60" s="123">
        <f t="shared" si="40"/>
        <v>-1284833.426433434</v>
      </c>
      <c r="AA60" s="123">
        <f t="shared" ref="AA60:AG60" si="41">SUM(AA61:AA65)</f>
        <v>-1337511.5969172048</v>
      </c>
      <c r="AB60" s="123">
        <f t="shared" si="41"/>
        <v>-1392349.5723908101</v>
      </c>
      <c r="AC60" s="123">
        <f t="shared" si="41"/>
        <v>-1449435.9048588332</v>
      </c>
      <c r="AD60" s="123">
        <f t="shared" si="41"/>
        <v>-1508862.7769580453</v>
      </c>
      <c r="AE60" s="123">
        <f t="shared" si="41"/>
        <v>-1570726.1508133251</v>
      </c>
      <c r="AF60" s="123">
        <f t="shared" si="41"/>
        <v>-1635125.9229966712</v>
      </c>
      <c r="AG60" s="123">
        <f t="shared" si="41"/>
        <v>-1702166.0858395346</v>
      </c>
    </row>
    <row r="61" spans="1:33" x14ac:dyDescent="0.2">
      <c r="A61" s="131" t="s">
        <v>291</v>
      </c>
      <c r="B61" s="123"/>
      <c r="C61" s="123"/>
      <c r="D61" s="123"/>
      <c r="E61" s="123">
        <f t="shared" ref="E61:AG61" si="42">-IF(E$47&lt;=$B$30,0,$B$29*(1+E$49)*$B$28)</f>
        <v>-552562.62611497461</v>
      </c>
      <c r="F61" s="123">
        <f t="shared" si="42"/>
        <v>-575217.69378568849</v>
      </c>
      <c r="G61" s="123">
        <f t="shared" si="42"/>
        <v>-598801.61923090171</v>
      </c>
      <c r="H61" s="123">
        <f t="shared" si="42"/>
        <v>-623352.48561936861</v>
      </c>
      <c r="I61" s="123">
        <f t="shared" si="42"/>
        <v>-648909.93752976274</v>
      </c>
      <c r="J61" s="123">
        <f t="shared" si="42"/>
        <v>-675515.24496848288</v>
      </c>
      <c r="K61" s="123">
        <f t="shared" si="42"/>
        <v>-703211.37001219078</v>
      </c>
      <c r="L61" s="123">
        <f t="shared" si="42"/>
        <v>-732043.03618269041</v>
      </c>
      <c r="M61" s="123">
        <f t="shared" si="42"/>
        <v>-762056.80066618079</v>
      </c>
      <c r="N61" s="123">
        <f t="shared" si="42"/>
        <v>-793301.12949349405</v>
      </c>
      <c r="O61" s="123">
        <f t="shared" si="42"/>
        <v>-825826.47580272728</v>
      </c>
      <c r="P61" s="123">
        <f t="shared" si="42"/>
        <v>-859685.36131063907</v>
      </c>
      <c r="Q61" s="123">
        <f t="shared" si="42"/>
        <v>-894932.46112437523</v>
      </c>
      <c r="R61" s="123">
        <f t="shared" si="42"/>
        <v>-931624.69203047454</v>
      </c>
      <c r="S61" s="123">
        <f t="shared" si="42"/>
        <v>-969821.30440372392</v>
      </c>
      <c r="T61" s="123">
        <f t="shared" si="42"/>
        <v>-1009583.9778842767</v>
      </c>
      <c r="U61" s="123">
        <f t="shared" si="42"/>
        <v>-1050976.9209775317</v>
      </c>
      <c r="V61" s="123">
        <f t="shared" si="42"/>
        <v>-1094066.9747376104</v>
      </c>
      <c r="W61" s="123">
        <f t="shared" si="42"/>
        <v>-1138923.7207018523</v>
      </c>
      <c r="X61" s="123">
        <f t="shared" si="42"/>
        <v>-1185619.5932506283</v>
      </c>
      <c r="Y61" s="123">
        <f t="shared" si="42"/>
        <v>-1234229.9965739041</v>
      </c>
      <c r="Z61" s="123">
        <f t="shared" si="42"/>
        <v>-1284833.426433434</v>
      </c>
      <c r="AA61" s="123">
        <f t="shared" si="42"/>
        <v>-1337511.5969172048</v>
      </c>
      <c r="AB61" s="123">
        <f t="shared" si="42"/>
        <v>-1392349.5723908101</v>
      </c>
      <c r="AC61" s="123">
        <f t="shared" si="42"/>
        <v>-1449435.9048588332</v>
      </c>
      <c r="AD61" s="123">
        <f t="shared" si="42"/>
        <v>-1508862.7769580453</v>
      </c>
      <c r="AE61" s="123">
        <f t="shared" si="42"/>
        <v>-1570726.1508133251</v>
      </c>
      <c r="AF61" s="123">
        <f t="shared" si="42"/>
        <v>-1635125.9229966712</v>
      </c>
      <c r="AG61" s="123">
        <f t="shared" si="42"/>
        <v>-1702166.0858395346</v>
      </c>
    </row>
    <row r="62" spans="1:33"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33"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3"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4"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4" ht="28.5" x14ac:dyDescent="0.2">
      <c r="A66" s="132" t="s">
        <v>293</v>
      </c>
      <c r="B66" s="130">
        <f t="shared" ref="B66:AG66" si="43">B59+B60</f>
        <v>0</v>
      </c>
      <c r="C66" s="130">
        <f t="shared" si="43"/>
        <v>0</v>
      </c>
      <c r="D66" s="130">
        <f t="shared" si="43"/>
        <v>0</v>
      </c>
      <c r="E66" s="130">
        <f t="shared" si="43"/>
        <v>-552562.62611497461</v>
      </c>
      <c r="F66" s="130">
        <f t="shared" si="43"/>
        <v>-575217.69378568849</v>
      </c>
      <c r="G66" s="130">
        <f t="shared" si="43"/>
        <v>-598801.61923090171</v>
      </c>
      <c r="H66" s="130">
        <f t="shared" si="43"/>
        <v>-623352.48561936861</v>
      </c>
      <c r="I66" s="130">
        <f t="shared" si="43"/>
        <v>-648909.93752976274</v>
      </c>
      <c r="J66" s="130">
        <f t="shared" si="43"/>
        <v>-675515.24496848288</v>
      </c>
      <c r="K66" s="130">
        <f t="shared" si="43"/>
        <v>-703211.37001219078</v>
      </c>
      <c r="L66" s="130">
        <f t="shared" si="43"/>
        <v>-732043.03618269041</v>
      </c>
      <c r="M66" s="130">
        <f t="shared" si="43"/>
        <v>-762056.80066618079</v>
      </c>
      <c r="N66" s="130">
        <f t="shared" si="43"/>
        <v>-793301.12949349405</v>
      </c>
      <c r="O66" s="130">
        <f t="shared" si="43"/>
        <v>-825826.47580272728</v>
      </c>
      <c r="P66" s="130">
        <f t="shared" si="43"/>
        <v>-859685.36131063907</v>
      </c>
      <c r="Q66" s="130">
        <f t="shared" si="43"/>
        <v>-894932.46112437523</v>
      </c>
      <c r="R66" s="130">
        <f t="shared" si="43"/>
        <v>-931624.69203047454</v>
      </c>
      <c r="S66" s="130">
        <f t="shared" si="43"/>
        <v>-969821.30440372392</v>
      </c>
      <c r="T66" s="130">
        <f t="shared" si="43"/>
        <v>-1009583.9778842767</v>
      </c>
      <c r="U66" s="130">
        <f t="shared" si="43"/>
        <v>-1050976.9209775317</v>
      </c>
      <c r="V66" s="130">
        <f t="shared" si="43"/>
        <v>-1094066.9747376104</v>
      </c>
      <c r="W66" s="130">
        <f t="shared" si="43"/>
        <v>-1138923.7207018523</v>
      </c>
      <c r="X66" s="130">
        <f t="shared" si="43"/>
        <v>-1185619.5932506283</v>
      </c>
      <c r="Y66" s="130">
        <f t="shared" si="43"/>
        <v>-1234229.9965739041</v>
      </c>
      <c r="Z66" s="130">
        <f t="shared" si="43"/>
        <v>-1284833.426433434</v>
      </c>
      <c r="AA66" s="130">
        <f t="shared" si="43"/>
        <v>-1337511.5969172048</v>
      </c>
      <c r="AB66" s="130">
        <f t="shared" si="43"/>
        <v>-1392349.5723908101</v>
      </c>
      <c r="AC66" s="130">
        <f t="shared" si="43"/>
        <v>-1449435.9048588332</v>
      </c>
      <c r="AD66" s="130">
        <f t="shared" si="43"/>
        <v>-1508862.7769580453</v>
      </c>
      <c r="AE66" s="130">
        <f t="shared" si="43"/>
        <v>-1570726.1508133251</v>
      </c>
      <c r="AF66" s="130">
        <f t="shared" si="43"/>
        <v>-1635125.9229966712</v>
      </c>
      <c r="AG66" s="130">
        <f t="shared" si="43"/>
        <v>-1702166.0858395346</v>
      </c>
    </row>
    <row r="67" spans="1:34" x14ac:dyDescent="0.2">
      <c r="A67" s="131" t="s">
        <v>294</v>
      </c>
      <c r="B67" s="133"/>
      <c r="C67" s="123">
        <f>-($B$25)*$B$28/$B$27</f>
        <v>-1500037.2789999999</v>
      </c>
      <c r="D67" s="123">
        <f>-($B$25)*$B$28/$B$27</f>
        <v>-1500037.2789999999</v>
      </c>
      <c r="E67" s="123">
        <f t="shared" ref="E67:AG67" si="44">D67</f>
        <v>-1500037.2789999999</v>
      </c>
      <c r="F67" s="123">
        <f t="shared" si="44"/>
        <v>-1500037.2789999999</v>
      </c>
      <c r="G67" s="123">
        <f t="shared" si="44"/>
        <v>-1500037.2789999999</v>
      </c>
      <c r="H67" s="123">
        <f t="shared" si="44"/>
        <v>-1500037.2789999999</v>
      </c>
      <c r="I67" s="123">
        <f t="shared" si="44"/>
        <v>-1500037.2789999999</v>
      </c>
      <c r="J67" s="123">
        <f t="shared" si="44"/>
        <v>-1500037.2789999999</v>
      </c>
      <c r="K67" s="123">
        <f t="shared" si="44"/>
        <v>-1500037.2789999999</v>
      </c>
      <c r="L67" s="123">
        <f t="shared" si="44"/>
        <v>-1500037.2789999999</v>
      </c>
      <c r="M67" s="123">
        <f t="shared" si="44"/>
        <v>-1500037.2789999999</v>
      </c>
      <c r="N67" s="123">
        <f t="shared" si="44"/>
        <v>-1500037.2789999999</v>
      </c>
      <c r="O67" s="123">
        <f t="shared" si="44"/>
        <v>-1500037.2789999999</v>
      </c>
      <c r="P67" s="123">
        <f t="shared" si="44"/>
        <v>-1500037.2789999999</v>
      </c>
      <c r="Q67" s="123">
        <f t="shared" si="44"/>
        <v>-1500037.2789999999</v>
      </c>
      <c r="R67" s="123">
        <f t="shared" si="44"/>
        <v>-1500037.2789999999</v>
      </c>
      <c r="S67" s="123">
        <f t="shared" si="44"/>
        <v>-1500037.2789999999</v>
      </c>
      <c r="T67" s="123">
        <f t="shared" si="44"/>
        <v>-1500037.2789999999</v>
      </c>
      <c r="U67" s="123">
        <f t="shared" si="44"/>
        <v>-1500037.2789999999</v>
      </c>
      <c r="V67" s="123">
        <f t="shared" si="44"/>
        <v>-1500037.2789999999</v>
      </c>
      <c r="W67" s="123">
        <f t="shared" si="44"/>
        <v>-1500037.2789999999</v>
      </c>
      <c r="X67" s="123">
        <f t="shared" si="44"/>
        <v>-1500037.2789999999</v>
      </c>
      <c r="Y67" s="123">
        <f t="shared" si="44"/>
        <v>-1500037.2789999999</v>
      </c>
      <c r="Z67" s="123">
        <f t="shared" si="44"/>
        <v>-1500037.2789999999</v>
      </c>
      <c r="AA67" s="123">
        <f t="shared" si="44"/>
        <v>-1500037.2789999999</v>
      </c>
      <c r="AB67" s="123">
        <f t="shared" si="44"/>
        <v>-1500037.2789999999</v>
      </c>
      <c r="AC67" s="123">
        <f t="shared" si="44"/>
        <v>-1500037.2789999999</v>
      </c>
      <c r="AD67" s="123">
        <f t="shared" si="44"/>
        <v>-1500037.2789999999</v>
      </c>
      <c r="AE67" s="123">
        <f t="shared" si="44"/>
        <v>-1500037.2789999999</v>
      </c>
      <c r="AF67" s="123">
        <f t="shared" si="44"/>
        <v>-1500037.2789999999</v>
      </c>
      <c r="AG67" s="123">
        <f t="shared" si="44"/>
        <v>-1500037.2789999999</v>
      </c>
    </row>
    <row r="68" spans="1:34" ht="28.5" x14ac:dyDescent="0.2">
      <c r="A68" s="132" t="s">
        <v>295</v>
      </c>
      <c r="B68" s="130">
        <f t="shared" ref="B68:J68" si="45">B66+B67</f>
        <v>0</v>
      </c>
      <c r="C68" s="130">
        <f>C66+C67</f>
        <v>-1500037.2789999999</v>
      </c>
      <c r="D68" s="130">
        <f>D66+D67</f>
        <v>-1500037.2789999999</v>
      </c>
      <c r="E68" s="130">
        <f t="shared" si="45"/>
        <v>-2052599.9051149744</v>
      </c>
      <c r="F68" s="130">
        <f t="shared" si="45"/>
        <v>-2075254.9727856885</v>
      </c>
      <c r="G68" s="130">
        <f t="shared" si="45"/>
        <v>-2098838.8982309015</v>
      </c>
      <c r="H68" s="130">
        <f t="shared" si="45"/>
        <v>-2123389.7646193686</v>
      </c>
      <c r="I68" s="130">
        <f t="shared" si="45"/>
        <v>-2148947.2165297624</v>
      </c>
      <c r="J68" s="130">
        <f t="shared" si="45"/>
        <v>-2175552.5239684829</v>
      </c>
      <c r="K68" s="130">
        <f>K66+K67</f>
        <v>-2203248.6490121908</v>
      </c>
      <c r="L68" s="130">
        <f>L66+L67</f>
        <v>-2232080.3151826905</v>
      </c>
      <c r="M68" s="130">
        <f t="shared" ref="M68:AG68" si="46">M66+M67</f>
        <v>-2262094.0796661805</v>
      </c>
      <c r="N68" s="130">
        <f t="shared" si="46"/>
        <v>-2293338.4084934937</v>
      </c>
      <c r="O68" s="130">
        <f t="shared" si="46"/>
        <v>-2325863.7548027271</v>
      </c>
      <c r="P68" s="130">
        <f t="shared" si="46"/>
        <v>-2359722.640310639</v>
      </c>
      <c r="Q68" s="130">
        <f t="shared" si="46"/>
        <v>-2394969.7401243751</v>
      </c>
      <c r="R68" s="130">
        <f t="shared" si="46"/>
        <v>-2431661.9710304746</v>
      </c>
      <c r="S68" s="130">
        <f t="shared" si="46"/>
        <v>-2469858.5834037238</v>
      </c>
      <c r="T68" s="130">
        <f t="shared" si="46"/>
        <v>-2509621.2568842764</v>
      </c>
      <c r="U68" s="130">
        <f t="shared" si="46"/>
        <v>-2551014.1999775316</v>
      </c>
      <c r="V68" s="130">
        <f t="shared" si="46"/>
        <v>-2594104.2537376103</v>
      </c>
      <c r="W68" s="130">
        <f t="shared" si="46"/>
        <v>-2638960.999701852</v>
      </c>
      <c r="X68" s="130">
        <f t="shared" si="46"/>
        <v>-2685656.8722506282</v>
      </c>
      <c r="Y68" s="130">
        <f t="shared" si="46"/>
        <v>-2734267.2755739037</v>
      </c>
      <c r="Z68" s="130">
        <f t="shared" si="46"/>
        <v>-2784870.7054334339</v>
      </c>
      <c r="AA68" s="130">
        <f t="shared" si="46"/>
        <v>-2837548.8759172047</v>
      </c>
      <c r="AB68" s="130">
        <f t="shared" si="46"/>
        <v>-2892386.8513908098</v>
      </c>
      <c r="AC68" s="130">
        <f t="shared" si="46"/>
        <v>-2949473.1838588333</v>
      </c>
      <c r="AD68" s="130">
        <f t="shared" si="46"/>
        <v>-3008900.0559580452</v>
      </c>
      <c r="AE68" s="130">
        <f t="shared" si="46"/>
        <v>-3070763.4298133249</v>
      </c>
      <c r="AF68" s="130">
        <f t="shared" si="46"/>
        <v>-3135163.201996671</v>
      </c>
      <c r="AG68" s="130">
        <f t="shared" si="46"/>
        <v>-3202203.3648395343</v>
      </c>
    </row>
    <row r="69" spans="1:34" x14ac:dyDescent="0.2">
      <c r="A69" s="131" t="s">
        <v>296</v>
      </c>
      <c r="B69" s="123">
        <f t="shared" ref="B69:AG69" si="47">-B56</f>
        <v>0</v>
      </c>
      <c r="C69" s="123">
        <f t="shared" si="47"/>
        <v>0</v>
      </c>
      <c r="D69" s="123">
        <f t="shared" si="47"/>
        <v>0</v>
      </c>
      <c r="E69" s="123">
        <f t="shared" si="47"/>
        <v>0</v>
      </c>
      <c r="F69" s="123">
        <f t="shared" si="47"/>
        <v>0</v>
      </c>
      <c r="G69" s="123">
        <f t="shared" si="47"/>
        <v>0</v>
      </c>
      <c r="H69" s="123">
        <f t="shared" si="47"/>
        <v>0</v>
      </c>
      <c r="I69" s="123">
        <f t="shared" si="47"/>
        <v>0</v>
      </c>
      <c r="J69" s="123">
        <f t="shared" si="47"/>
        <v>0</v>
      </c>
      <c r="K69" s="123">
        <f t="shared" si="47"/>
        <v>0</v>
      </c>
      <c r="L69" s="123">
        <f t="shared" si="47"/>
        <v>0</v>
      </c>
      <c r="M69" s="123">
        <f t="shared" si="47"/>
        <v>0</v>
      </c>
      <c r="N69" s="123">
        <f t="shared" si="47"/>
        <v>0</v>
      </c>
      <c r="O69" s="123">
        <f t="shared" si="47"/>
        <v>0</v>
      </c>
      <c r="P69" s="123">
        <f t="shared" si="47"/>
        <v>0</v>
      </c>
      <c r="Q69" s="123">
        <f t="shared" si="47"/>
        <v>0</v>
      </c>
      <c r="R69" s="123">
        <f t="shared" si="47"/>
        <v>0</v>
      </c>
      <c r="S69" s="123">
        <f t="shared" si="47"/>
        <v>0</v>
      </c>
      <c r="T69" s="123">
        <f t="shared" si="47"/>
        <v>0</v>
      </c>
      <c r="U69" s="123">
        <f t="shared" si="47"/>
        <v>0</v>
      </c>
      <c r="V69" s="123">
        <f t="shared" si="47"/>
        <v>0</v>
      </c>
      <c r="W69" s="123">
        <f t="shared" si="47"/>
        <v>0</v>
      </c>
      <c r="X69" s="123">
        <f t="shared" si="47"/>
        <v>0</v>
      </c>
      <c r="Y69" s="123">
        <f t="shared" si="47"/>
        <v>0</v>
      </c>
      <c r="Z69" s="123">
        <f t="shared" si="47"/>
        <v>0</v>
      </c>
      <c r="AA69" s="123">
        <f t="shared" si="47"/>
        <v>0</v>
      </c>
      <c r="AB69" s="123">
        <f t="shared" si="47"/>
        <v>0</v>
      </c>
      <c r="AC69" s="123">
        <f t="shared" si="47"/>
        <v>0</v>
      </c>
      <c r="AD69" s="123">
        <f t="shared" si="47"/>
        <v>0</v>
      </c>
      <c r="AE69" s="123">
        <f t="shared" si="47"/>
        <v>0</v>
      </c>
      <c r="AF69" s="123">
        <f t="shared" si="47"/>
        <v>0</v>
      </c>
      <c r="AG69" s="123">
        <f t="shared" si="47"/>
        <v>0</v>
      </c>
    </row>
    <row r="70" spans="1:34" ht="14.25" x14ac:dyDescent="0.2">
      <c r="A70" s="132" t="s">
        <v>297</v>
      </c>
      <c r="B70" s="130">
        <f t="shared" ref="B70:AG70" si="48">B68+B69</f>
        <v>0</v>
      </c>
      <c r="C70" s="130">
        <f t="shared" si="48"/>
        <v>-1500037.2789999999</v>
      </c>
      <c r="D70" s="130">
        <f t="shared" si="48"/>
        <v>-1500037.2789999999</v>
      </c>
      <c r="E70" s="130">
        <f t="shared" si="48"/>
        <v>-2052599.9051149744</v>
      </c>
      <c r="F70" s="130">
        <f t="shared" si="48"/>
        <v>-2075254.9727856885</v>
      </c>
      <c r="G70" s="130">
        <f t="shared" si="48"/>
        <v>-2098838.8982309015</v>
      </c>
      <c r="H70" s="130">
        <f t="shared" si="48"/>
        <v>-2123389.7646193686</v>
      </c>
      <c r="I70" s="130">
        <f t="shared" si="48"/>
        <v>-2148947.2165297624</v>
      </c>
      <c r="J70" s="130">
        <f t="shared" si="48"/>
        <v>-2175552.5239684829</v>
      </c>
      <c r="K70" s="130">
        <f t="shared" si="48"/>
        <v>-2203248.6490121908</v>
      </c>
      <c r="L70" s="130">
        <f t="shared" si="48"/>
        <v>-2232080.3151826905</v>
      </c>
      <c r="M70" s="130">
        <f t="shared" si="48"/>
        <v>-2262094.0796661805</v>
      </c>
      <c r="N70" s="130">
        <f t="shared" si="48"/>
        <v>-2293338.4084934937</v>
      </c>
      <c r="O70" s="130">
        <f t="shared" si="48"/>
        <v>-2325863.7548027271</v>
      </c>
      <c r="P70" s="130">
        <f t="shared" si="48"/>
        <v>-2359722.640310639</v>
      </c>
      <c r="Q70" s="130">
        <f t="shared" si="48"/>
        <v>-2394969.7401243751</v>
      </c>
      <c r="R70" s="130">
        <f t="shared" si="48"/>
        <v>-2431661.9710304746</v>
      </c>
      <c r="S70" s="130">
        <f t="shared" si="48"/>
        <v>-2469858.5834037238</v>
      </c>
      <c r="T70" s="130">
        <f t="shared" si="48"/>
        <v>-2509621.2568842764</v>
      </c>
      <c r="U70" s="130">
        <f t="shared" si="48"/>
        <v>-2551014.1999775316</v>
      </c>
      <c r="V70" s="130">
        <f t="shared" si="48"/>
        <v>-2594104.2537376103</v>
      </c>
      <c r="W70" s="130">
        <f t="shared" si="48"/>
        <v>-2638960.999701852</v>
      </c>
      <c r="X70" s="130">
        <f t="shared" si="48"/>
        <v>-2685656.8722506282</v>
      </c>
      <c r="Y70" s="130">
        <f t="shared" si="48"/>
        <v>-2734267.2755739037</v>
      </c>
      <c r="Z70" s="130">
        <f t="shared" si="48"/>
        <v>-2784870.7054334339</v>
      </c>
      <c r="AA70" s="130">
        <f t="shared" si="48"/>
        <v>-2837548.8759172047</v>
      </c>
      <c r="AB70" s="130">
        <f t="shared" si="48"/>
        <v>-2892386.8513908098</v>
      </c>
      <c r="AC70" s="130">
        <f t="shared" si="48"/>
        <v>-2949473.1838588333</v>
      </c>
      <c r="AD70" s="130">
        <f t="shared" si="48"/>
        <v>-3008900.0559580452</v>
      </c>
      <c r="AE70" s="130">
        <f t="shared" si="48"/>
        <v>-3070763.4298133249</v>
      </c>
      <c r="AF70" s="130">
        <f t="shared" si="48"/>
        <v>-3135163.201996671</v>
      </c>
      <c r="AG70" s="130">
        <f t="shared" si="48"/>
        <v>-3202203.3648395343</v>
      </c>
    </row>
    <row r="71" spans="1:34" x14ac:dyDescent="0.2">
      <c r="A71" s="131" t="s">
        <v>268</v>
      </c>
      <c r="B71" s="123">
        <f t="shared" ref="B71:AG71" si="49">-B70*$B$36</f>
        <v>0</v>
      </c>
      <c r="C71" s="123">
        <f t="shared" si="49"/>
        <v>300007.4558</v>
      </c>
      <c r="D71" s="123">
        <f t="shared" si="49"/>
        <v>300007.4558</v>
      </c>
      <c r="E71" s="123">
        <f t="shared" si="49"/>
        <v>410519.98102299491</v>
      </c>
      <c r="F71" s="123">
        <f t="shared" si="49"/>
        <v>415050.99455713772</v>
      </c>
      <c r="G71" s="123">
        <f t="shared" si="49"/>
        <v>419767.77964618034</v>
      </c>
      <c r="H71" s="123">
        <f t="shared" si="49"/>
        <v>424677.95292387373</v>
      </c>
      <c r="I71" s="123">
        <f t="shared" si="49"/>
        <v>429789.44330595247</v>
      </c>
      <c r="J71" s="123">
        <f t="shared" si="49"/>
        <v>435110.50479369657</v>
      </c>
      <c r="K71" s="123">
        <f t="shared" si="49"/>
        <v>440649.72980243817</v>
      </c>
      <c r="L71" s="123">
        <f t="shared" si="49"/>
        <v>446416.06303653814</v>
      </c>
      <c r="M71" s="123">
        <f t="shared" si="49"/>
        <v>452418.81593323615</v>
      </c>
      <c r="N71" s="123">
        <f t="shared" si="49"/>
        <v>458667.68169869878</v>
      </c>
      <c r="O71" s="123">
        <f t="shared" si="49"/>
        <v>465172.75096054544</v>
      </c>
      <c r="P71" s="123">
        <f t="shared" si="49"/>
        <v>471944.52806212782</v>
      </c>
      <c r="Q71" s="123">
        <f t="shared" si="49"/>
        <v>478993.94802487502</v>
      </c>
      <c r="R71" s="123">
        <f t="shared" si="49"/>
        <v>486332.39420609496</v>
      </c>
      <c r="S71" s="123">
        <f t="shared" si="49"/>
        <v>493971.71668074478</v>
      </c>
      <c r="T71" s="123">
        <f t="shared" si="49"/>
        <v>501924.2513768553</v>
      </c>
      <c r="U71" s="123">
        <f t="shared" si="49"/>
        <v>510202.83999550634</v>
      </c>
      <c r="V71" s="123">
        <f t="shared" si="49"/>
        <v>518820.85074752208</v>
      </c>
      <c r="W71" s="123">
        <f t="shared" si="49"/>
        <v>527792.1999403704</v>
      </c>
      <c r="X71" s="123">
        <f t="shared" si="49"/>
        <v>537131.37445012562</v>
      </c>
      <c r="Y71" s="123">
        <f t="shared" si="49"/>
        <v>546853.45511478081</v>
      </c>
      <c r="Z71" s="123">
        <f t="shared" si="49"/>
        <v>556974.14108668675</v>
      </c>
      <c r="AA71" s="123">
        <f t="shared" si="49"/>
        <v>567509.775183441</v>
      </c>
      <c r="AB71" s="123">
        <f t="shared" si="49"/>
        <v>578477.37027816195</v>
      </c>
      <c r="AC71" s="123">
        <f t="shared" si="49"/>
        <v>589894.6367717667</v>
      </c>
      <c r="AD71" s="123">
        <f t="shared" si="49"/>
        <v>601780.01119160908</v>
      </c>
      <c r="AE71" s="123">
        <f t="shared" si="49"/>
        <v>614152.68596266501</v>
      </c>
      <c r="AF71" s="123">
        <f t="shared" si="49"/>
        <v>627032.64039933425</v>
      </c>
      <c r="AG71" s="123">
        <f t="shared" si="49"/>
        <v>640440.67296790692</v>
      </c>
    </row>
    <row r="72" spans="1:34" ht="14.25" x14ac:dyDescent="0.2">
      <c r="A72" s="134" t="s">
        <v>298</v>
      </c>
      <c r="B72" s="135">
        <f t="shared" ref="B72:AG72" si="50">B70+B71</f>
        <v>0</v>
      </c>
      <c r="C72" s="135">
        <f t="shared" si="50"/>
        <v>-1200029.8232</v>
      </c>
      <c r="D72" s="135">
        <f t="shared" si="50"/>
        <v>-1200029.8232</v>
      </c>
      <c r="E72" s="135">
        <f t="shared" si="50"/>
        <v>-1642079.9240919794</v>
      </c>
      <c r="F72" s="135">
        <f t="shared" si="50"/>
        <v>-1660203.9782285509</v>
      </c>
      <c r="G72" s="135">
        <f t="shared" si="50"/>
        <v>-1679071.1185847211</v>
      </c>
      <c r="H72" s="135">
        <f t="shared" si="50"/>
        <v>-1698711.8116954949</v>
      </c>
      <c r="I72" s="135">
        <f t="shared" si="50"/>
        <v>-1719157.7732238099</v>
      </c>
      <c r="J72" s="135">
        <f t="shared" si="50"/>
        <v>-1740442.0191747863</v>
      </c>
      <c r="K72" s="135">
        <f t="shared" si="50"/>
        <v>-1762598.9192097527</v>
      </c>
      <c r="L72" s="135">
        <f t="shared" si="50"/>
        <v>-1785664.2521461523</v>
      </c>
      <c r="M72" s="135">
        <f t="shared" si="50"/>
        <v>-1809675.2637329444</v>
      </c>
      <c r="N72" s="135">
        <f t="shared" si="50"/>
        <v>-1834670.7267947949</v>
      </c>
      <c r="O72" s="135">
        <f t="shared" si="50"/>
        <v>-1860691.0038421818</v>
      </c>
      <c r="P72" s="135">
        <f t="shared" si="50"/>
        <v>-1887778.1122485113</v>
      </c>
      <c r="Q72" s="135">
        <f t="shared" si="50"/>
        <v>-1915975.7920995001</v>
      </c>
      <c r="R72" s="135">
        <f t="shared" si="50"/>
        <v>-1945329.5768243796</v>
      </c>
      <c r="S72" s="135">
        <f t="shared" si="50"/>
        <v>-1975886.8667229791</v>
      </c>
      <c r="T72" s="135">
        <f t="shared" si="50"/>
        <v>-2007697.0055074212</v>
      </c>
      <c r="U72" s="135">
        <f t="shared" si="50"/>
        <v>-2040811.3599820253</v>
      </c>
      <c r="V72" s="135">
        <f t="shared" si="50"/>
        <v>-2075283.4029900883</v>
      </c>
      <c r="W72" s="135">
        <f t="shared" si="50"/>
        <v>-2111168.7997614816</v>
      </c>
      <c r="X72" s="135">
        <f t="shared" si="50"/>
        <v>-2148525.4978005025</v>
      </c>
      <c r="Y72" s="135">
        <f t="shared" si="50"/>
        <v>-2187413.8204591228</v>
      </c>
      <c r="Z72" s="135">
        <f t="shared" si="50"/>
        <v>-2227896.564346747</v>
      </c>
      <c r="AA72" s="135">
        <f t="shared" si="50"/>
        <v>-2270039.1007337635</v>
      </c>
      <c r="AB72" s="135">
        <f t="shared" si="50"/>
        <v>-2313909.4811126478</v>
      </c>
      <c r="AC72" s="135">
        <f t="shared" si="50"/>
        <v>-2359578.5470870668</v>
      </c>
      <c r="AD72" s="135">
        <f t="shared" si="50"/>
        <v>-2407120.0447664363</v>
      </c>
      <c r="AE72" s="135">
        <f t="shared" si="50"/>
        <v>-2456610.74385066</v>
      </c>
      <c r="AF72" s="135">
        <f t="shared" si="50"/>
        <v>-2508130.561597337</v>
      </c>
      <c r="AG72" s="135">
        <f t="shared" si="50"/>
        <v>-2561762.6918716272</v>
      </c>
    </row>
    <row r="73" spans="1:34" s="136" customFormat="1" x14ac:dyDescent="0.2">
      <c r="A73" s="137"/>
      <c r="B73" s="138">
        <f t="shared" ref="B73:AG73" si="51">D106</f>
        <v>0.5</v>
      </c>
      <c r="C73" s="138">
        <f t="shared" si="51"/>
        <v>1</v>
      </c>
      <c r="D73" s="138">
        <f t="shared" si="51"/>
        <v>1.5</v>
      </c>
      <c r="E73" s="138">
        <f t="shared" si="51"/>
        <v>2.5</v>
      </c>
      <c r="F73" s="138">
        <f t="shared" si="51"/>
        <v>3.5</v>
      </c>
      <c r="G73" s="138">
        <f t="shared" si="51"/>
        <v>4.5</v>
      </c>
      <c r="H73" s="138">
        <f t="shared" si="51"/>
        <v>5.5</v>
      </c>
      <c r="I73" s="138">
        <f t="shared" si="51"/>
        <v>6.5</v>
      </c>
      <c r="J73" s="138">
        <f t="shared" si="51"/>
        <v>7.5</v>
      </c>
      <c r="K73" s="138">
        <f t="shared" si="51"/>
        <v>8.5</v>
      </c>
      <c r="L73" s="138">
        <f t="shared" si="51"/>
        <v>9.5</v>
      </c>
      <c r="M73" s="138">
        <f t="shared" si="51"/>
        <v>10.5</v>
      </c>
      <c r="N73" s="138">
        <f t="shared" si="51"/>
        <v>11.5</v>
      </c>
      <c r="O73" s="138">
        <f t="shared" si="51"/>
        <v>12.5</v>
      </c>
      <c r="P73" s="138">
        <f t="shared" si="51"/>
        <v>13.5</v>
      </c>
      <c r="Q73" s="138">
        <f t="shared" si="51"/>
        <v>14.5</v>
      </c>
      <c r="R73" s="138">
        <f t="shared" si="51"/>
        <v>15.5</v>
      </c>
      <c r="S73" s="138">
        <f t="shared" si="51"/>
        <v>16.5</v>
      </c>
      <c r="T73" s="138">
        <f t="shared" si="51"/>
        <v>17.5</v>
      </c>
      <c r="U73" s="138">
        <f t="shared" si="51"/>
        <v>18.5</v>
      </c>
      <c r="V73" s="138">
        <f t="shared" si="51"/>
        <v>19.5</v>
      </c>
      <c r="W73" s="138">
        <f t="shared" si="51"/>
        <v>20.5</v>
      </c>
      <c r="X73" s="138">
        <f t="shared" si="51"/>
        <v>21.5</v>
      </c>
      <c r="Y73" s="138">
        <f t="shared" si="51"/>
        <v>22.5</v>
      </c>
      <c r="Z73" s="138">
        <f t="shared" si="51"/>
        <v>23.5</v>
      </c>
      <c r="AA73" s="138">
        <f t="shared" si="51"/>
        <v>24.5</v>
      </c>
      <c r="AB73" s="138">
        <f t="shared" si="51"/>
        <v>25.5</v>
      </c>
      <c r="AC73" s="138">
        <f t="shared" si="51"/>
        <v>26.5</v>
      </c>
      <c r="AD73" s="138">
        <f t="shared" si="51"/>
        <v>27.5</v>
      </c>
      <c r="AE73" s="138">
        <f t="shared" si="51"/>
        <v>28.5</v>
      </c>
      <c r="AF73" s="138">
        <f t="shared" si="51"/>
        <v>29.5</v>
      </c>
      <c r="AG73" s="138">
        <f t="shared" si="51"/>
        <v>30.5</v>
      </c>
      <c r="AH73" s="138"/>
    </row>
    <row r="74" spans="1:34" x14ac:dyDescent="0.2">
      <c r="A74" s="120" t="s">
        <v>299</v>
      </c>
      <c r="B74" s="121">
        <f t="shared" ref="B74:AG74" si="52">B58</f>
        <v>1</v>
      </c>
      <c r="C74" s="121">
        <f t="shared" si="52"/>
        <v>2</v>
      </c>
      <c r="D74" s="121">
        <f t="shared" si="52"/>
        <v>3</v>
      </c>
      <c r="E74" s="121">
        <f t="shared" si="52"/>
        <v>4</v>
      </c>
      <c r="F74" s="121">
        <f t="shared" si="52"/>
        <v>5</v>
      </c>
      <c r="G74" s="121">
        <f t="shared" si="52"/>
        <v>6</v>
      </c>
      <c r="H74" s="121">
        <f t="shared" si="52"/>
        <v>7</v>
      </c>
      <c r="I74" s="121">
        <f t="shared" si="52"/>
        <v>8</v>
      </c>
      <c r="J74" s="121">
        <f t="shared" si="52"/>
        <v>9</v>
      </c>
      <c r="K74" s="121">
        <f t="shared" si="52"/>
        <v>10</v>
      </c>
      <c r="L74" s="121">
        <f t="shared" si="52"/>
        <v>11</v>
      </c>
      <c r="M74" s="121">
        <f t="shared" si="52"/>
        <v>12</v>
      </c>
      <c r="N74" s="121">
        <f t="shared" si="52"/>
        <v>13</v>
      </c>
      <c r="O74" s="121">
        <f t="shared" si="52"/>
        <v>14</v>
      </c>
      <c r="P74" s="121">
        <f t="shared" si="52"/>
        <v>15</v>
      </c>
      <c r="Q74" s="121">
        <f t="shared" si="52"/>
        <v>16</v>
      </c>
      <c r="R74" s="121">
        <f t="shared" si="52"/>
        <v>17</v>
      </c>
      <c r="S74" s="121">
        <f t="shared" si="52"/>
        <v>18</v>
      </c>
      <c r="T74" s="121">
        <f t="shared" si="52"/>
        <v>19</v>
      </c>
      <c r="U74" s="121">
        <f t="shared" si="52"/>
        <v>20</v>
      </c>
      <c r="V74" s="121">
        <f t="shared" si="52"/>
        <v>21</v>
      </c>
      <c r="W74" s="121">
        <f t="shared" si="52"/>
        <v>22</v>
      </c>
      <c r="X74" s="121">
        <f t="shared" si="52"/>
        <v>23</v>
      </c>
      <c r="Y74" s="121">
        <f t="shared" si="52"/>
        <v>24</v>
      </c>
      <c r="Z74" s="121">
        <f t="shared" si="52"/>
        <v>25</v>
      </c>
      <c r="AA74" s="121">
        <f t="shared" si="52"/>
        <v>26</v>
      </c>
      <c r="AB74" s="121">
        <f t="shared" si="52"/>
        <v>27</v>
      </c>
      <c r="AC74" s="121">
        <f t="shared" si="52"/>
        <v>28</v>
      </c>
      <c r="AD74" s="121">
        <f t="shared" si="52"/>
        <v>29</v>
      </c>
      <c r="AE74" s="121">
        <f t="shared" si="52"/>
        <v>30</v>
      </c>
      <c r="AF74" s="121">
        <f t="shared" si="52"/>
        <v>31</v>
      </c>
      <c r="AG74" s="121">
        <f t="shared" si="52"/>
        <v>32</v>
      </c>
    </row>
    <row r="75" spans="1:34" ht="28.5" x14ac:dyDescent="0.2">
      <c r="A75" s="129" t="s">
        <v>295</v>
      </c>
      <c r="B75" s="130">
        <f t="shared" ref="B75:AG75" si="53">B68</f>
        <v>0</v>
      </c>
      <c r="C75" s="130">
        <f t="shared" si="53"/>
        <v>-1500037.2789999999</v>
      </c>
      <c r="D75" s="130">
        <f>D68</f>
        <v>-1500037.2789999999</v>
      </c>
      <c r="E75" s="130">
        <f t="shared" si="53"/>
        <v>-2052599.9051149744</v>
      </c>
      <c r="F75" s="130">
        <f t="shared" si="53"/>
        <v>-2075254.9727856885</v>
      </c>
      <c r="G75" s="130">
        <f t="shared" si="53"/>
        <v>-2098838.8982309015</v>
      </c>
      <c r="H75" s="130">
        <f t="shared" si="53"/>
        <v>-2123389.7646193686</v>
      </c>
      <c r="I75" s="130">
        <f t="shared" si="53"/>
        <v>-2148947.2165297624</v>
      </c>
      <c r="J75" s="130">
        <f t="shared" si="53"/>
        <v>-2175552.5239684829</v>
      </c>
      <c r="K75" s="130">
        <f t="shared" si="53"/>
        <v>-2203248.6490121908</v>
      </c>
      <c r="L75" s="130">
        <f t="shared" si="53"/>
        <v>-2232080.3151826905</v>
      </c>
      <c r="M75" s="130">
        <f t="shared" si="53"/>
        <v>-2262094.0796661805</v>
      </c>
      <c r="N75" s="130">
        <f t="shared" si="53"/>
        <v>-2293338.4084934937</v>
      </c>
      <c r="O75" s="130">
        <f t="shared" si="53"/>
        <v>-2325863.7548027271</v>
      </c>
      <c r="P75" s="130">
        <f t="shared" si="53"/>
        <v>-2359722.640310639</v>
      </c>
      <c r="Q75" s="130">
        <f t="shared" si="53"/>
        <v>-2394969.7401243751</v>
      </c>
      <c r="R75" s="130">
        <f t="shared" si="53"/>
        <v>-2431661.9710304746</v>
      </c>
      <c r="S75" s="130">
        <f t="shared" si="53"/>
        <v>-2469858.5834037238</v>
      </c>
      <c r="T75" s="130">
        <f t="shared" si="53"/>
        <v>-2509621.2568842764</v>
      </c>
      <c r="U75" s="130">
        <f t="shared" si="53"/>
        <v>-2551014.1999775316</v>
      </c>
      <c r="V75" s="130">
        <f t="shared" si="53"/>
        <v>-2594104.2537376103</v>
      </c>
      <c r="W75" s="130">
        <f t="shared" si="53"/>
        <v>-2638960.999701852</v>
      </c>
      <c r="X75" s="130">
        <f t="shared" si="53"/>
        <v>-2685656.8722506282</v>
      </c>
      <c r="Y75" s="130">
        <f t="shared" si="53"/>
        <v>-2734267.2755739037</v>
      </c>
      <c r="Z75" s="130">
        <f t="shared" si="53"/>
        <v>-2784870.7054334339</v>
      </c>
      <c r="AA75" s="130">
        <f t="shared" si="53"/>
        <v>-2837548.8759172047</v>
      </c>
      <c r="AB75" s="130">
        <f t="shared" si="53"/>
        <v>-2892386.8513908098</v>
      </c>
      <c r="AC75" s="130">
        <f t="shared" si="53"/>
        <v>-2949473.1838588333</v>
      </c>
      <c r="AD75" s="130">
        <f t="shared" si="53"/>
        <v>-3008900.0559580452</v>
      </c>
      <c r="AE75" s="130">
        <f t="shared" si="53"/>
        <v>-3070763.4298133249</v>
      </c>
      <c r="AF75" s="130">
        <f t="shared" si="53"/>
        <v>-3135163.201996671</v>
      </c>
      <c r="AG75" s="130">
        <f t="shared" si="53"/>
        <v>-3202203.3648395343</v>
      </c>
    </row>
    <row r="76" spans="1:34" x14ac:dyDescent="0.2">
      <c r="A76" s="131" t="s">
        <v>294</v>
      </c>
      <c r="B76" s="123">
        <f t="shared" ref="B76:AG76" si="54">-B67</f>
        <v>0</v>
      </c>
      <c r="C76" s="123">
        <f>-C67</f>
        <v>1500037.2789999999</v>
      </c>
      <c r="D76" s="123">
        <f t="shared" si="54"/>
        <v>1500037.2789999999</v>
      </c>
      <c r="E76" s="123">
        <f t="shared" si="54"/>
        <v>1500037.2789999999</v>
      </c>
      <c r="F76" s="123">
        <f t="shared" si="54"/>
        <v>1500037.2789999999</v>
      </c>
      <c r="G76" s="123">
        <f t="shared" si="54"/>
        <v>1500037.2789999999</v>
      </c>
      <c r="H76" s="123">
        <f t="shared" si="54"/>
        <v>1500037.2789999999</v>
      </c>
      <c r="I76" s="123">
        <f t="shared" si="54"/>
        <v>1500037.2789999999</v>
      </c>
      <c r="J76" s="123">
        <f t="shared" si="54"/>
        <v>1500037.2789999999</v>
      </c>
      <c r="K76" s="123">
        <f t="shared" si="54"/>
        <v>1500037.2789999999</v>
      </c>
      <c r="L76" s="123">
        <f>-L67</f>
        <v>1500037.2789999999</v>
      </c>
      <c r="M76" s="123">
        <f>-M67</f>
        <v>1500037.2789999999</v>
      </c>
      <c r="N76" s="123">
        <f t="shared" si="54"/>
        <v>1500037.2789999999</v>
      </c>
      <c r="O76" s="123">
        <f t="shared" si="54"/>
        <v>1500037.2789999999</v>
      </c>
      <c r="P76" s="123">
        <f t="shared" si="54"/>
        <v>1500037.2789999999</v>
      </c>
      <c r="Q76" s="123">
        <f t="shared" si="54"/>
        <v>1500037.2789999999</v>
      </c>
      <c r="R76" s="123">
        <f t="shared" si="54"/>
        <v>1500037.2789999999</v>
      </c>
      <c r="S76" s="123">
        <f t="shared" si="54"/>
        <v>1500037.2789999999</v>
      </c>
      <c r="T76" s="123">
        <f t="shared" si="54"/>
        <v>1500037.2789999999</v>
      </c>
      <c r="U76" s="123">
        <f t="shared" si="54"/>
        <v>1500037.2789999999</v>
      </c>
      <c r="V76" s="123">
        <f t="shared" si="54"/>
        <v>1500037.2789999999</v>
      </c>
      <c r="W76" s="123">
        <f t="shared" si="54"/>
        <v>1500037.2789999999</v>
      </c>
      <c r="X76" s="123">
        <f t="shared" si="54"/>
        <v>1500037.2789999999</v>
      </c>
      <c r="Y76" s="123">
        <f t="shared" si="54"/>
        <v>1500037.2789999999</v>
      </c>
      <c r="Z76" s="123">
        <f t="shared" si="54"/>
        <v>1500037.2789999999</v>
      </c>
      <c r="AA76" s="123">
        <f t="shared" si="54"/>
        <v>1500037.2789999999</v>
      </c>
      <c r="AB76" s="123">
        <f t="shared" si="54"/>
        <v>1500037.2789999999</v>
      </c>
      <c r="AC76" s="123">
        <f t="shared" si="54"/>
        <v>1500037.2789999999</v>
      </c>
      <c r="AD76" s="123">
        <f t="shared" si="54"/>
        <v>1500037.2789999999</v>
      </c>
      <c r="AE76" s="123">
        <f t="shared" si="54"/>
        <v>1500037.2789999999</v>
      </c>
      <c r="AF76" s="123">
        <f t="shared" si="54"/>
        <v>1500037.2789999999</v>
      </c>
      <c r="AG76" s="123">
        <f t="shared" si="54"/>
        <v>1500037.2789999999</v>
      </c>
    </row>
    <row r="77" spans="1:34" x14ac:dyDescent="0.2">
      <c r="A77" s="131" t="s">
        <v>296</v>
      </c>
      <c r="B77" s="123">
        <f t="shared" ref="B77:AG77" si="55">B69</f>
        <v>0</v>
      </c>
      <c r="C77" s="123">
        <f t="shared" si="55"/>
        <v>0</v>
      </c>
      <c r="D77" s="123">
        <f t="shared" si="55"/>
        <v>0</v>
      </c>
      <c r="E77" s="123">
        <f t="shared" si="55"/>
        <v>0</v>
      </c>
      <c r="F77" s="123">
        <f t="shared" si="55"/>
        <v>0</v>
      </c>
      <c r="G77" s="123">
        <f t="shared" si="55"/>
        <v>0</v>
      </c>
      <c r="H77" s="123">
        <f t="shared" si="55"/>
        <v>0</v>
      </c>
      <c r="I77" s="123">
        <f t="shared" si="55"/>
        <v>0</v>
      </c>
      <c r="J77" s="123">
        <f t="shared" si="55"/>
        <v>0</v>
      </c>
      <c r="K77" s="123">
        <f t="shared" si="55"/>
        <v>0</v>
      </c>
      <c r="L77" s="123">
        <f t="shared" si="55"/>
        <v>0</v>
      </c>
      <c r="M77" s="123">
        <f t="shared" si="55"/>
        <v>0</v>
      </c>
      <c r="N77" s="123">
        <f t="shared" si="55"/>
        <v>0</v>
      </c>
      <c r="O77" s="123">
        <f t="shared" si="55"/>
        <v>0</v>
      </c>
      <c r="P77" s="123">
        <f t="shared" si="55"/>
        <v>0</v>
      </c>
      <c r="Q77" s="123">
        <f t="shared" si="55"/>
        <v>0</v>
      </c>
      <c r="R77" s="123">
        <f t="shared" si="55"/>
        <v>0</v>
      </c>
      <c r="S77" s="123">
        <f t="shared" si="55"/>
        <v>0</v>
      </c>
      <c r="T77" s="123">
        <f t="shared" si="55"/>
        <v>0</v>
      </c>
      <c r="U77" s="123">
        <f t="shared" si="55"/>
        <v>0</v>
      </c>
      <c r="V77" s="123">
        <f t="shared" si="55"/>
        <v>0</v>
      </c>
      <c r="W77" s="123">
        <f t="shared" si="55"/>
        <v>0</v>
      </c>
      <c r="X77" s="123">
        <f t="shared" si="55"/>
        <v>0</v>
      </c>
      <c r="Y77" s="123">
        <f t="shared" si="55"/>
        <v>0</v>
      </c>
      <c r="Z77" s="123">
        <f t="shared" si="55"/>
        <v>0</v>
      </c>
      <c r="AA77" s="123">
        <f t="shared" si="55"/>
        <v>0</v>
      </c>
      <c r="AB77" s="123">
        <f t="shared" si="55"/>
        <v>0</v>
      </c>
      <c r="AC77" s="123">
        <f t="shared" si="55"/>
        <v>0</v>
      </c>
      <c r="AD77" s="123">
        <f t="shared" si="55"/>
        <v>0</v>
      </c>
      <c r="AE77" s="123">
        <f t="shared" si="55"/>
        <v>0</v>
      </c>
      <c r="AF77" s="123">
        <f t="shared" si="55"/>
        <v>0</v>
      </c>
      <c r="AG77" s="123">
        <f t="shared" si="55"/>
        <v>0</v>
      </c>
    </row>
    <row r="78" spans="1:34"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4"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-10333218.062720746</v>
      </c>
      <c r="O79" s="123">
        <f>IF(((SUM($B$59:O59)+SUM($B$61:O64))+SUM($B$81:O81))&lt;0,((SUM($B$59:O59)+SUM($B$61:O64))+SUM($B$81:O81))*0.2-SUM($A$79:N79),IF(SUM($B$79:N79)&lt;0,0-SUM($B$79:N79),0))</f>
        <v>-165165.2951605469</v>
      </c>
      <c r="P79" s="123">
        <f>IF(((SUM($B$59:P59)+SUM($B$61:P64))+SUM($B$81:P81))&lt;0,((SUM($B$59:P59)+SUM($B$61:P64))+SUM($B$81:P81))*0.2-SUM($A$79:O79),IF(SUM($B$79:O79)&lt;0,0-SUM($B$79:O79),0))</f>
        <v>-171937.07226212882</v>
      </c>
      <c r="Q79" s="123">
        <f>IF(((SUM($B$59:Q59)+SUM($B$61:Q64))+SUM($B$81:Q81))&lt;0,((SUM($B$59:Q59)+SUM($B$61:Q64))+SUM($B$81:Q81))*0.2-SUM($A$79:P79),IF(SUM($B$79:P79)&lt;0,0-SUM($B$79:P79),0))</f>
        <v>-178986.49222487397</v>
      </c>
      <c r="R79" s="123">
        <f>IF(((SUM($B$59:R59)+SUM($B$61:R64))+SUM($B$81:R81))&lt;0,((SUM($B$59:R59)+SUM($B$61:R64))+SUM($B$81:R81))*0.2-SUM($A$79:Q79),IF(SUM($B$79:Q79)&lt;0,0-SUM($B$79:Q79),0))</f>
        <v>-186324.93840609491</v>
      </c>
      <c r="S79" s="123">
        <f>IF(((SUM($B$59:S59)+SUM($B$61:S64))+SUM($B$81:S81))&lt;0,((SUM($B$59:S59)+SUM($B$61:S64))+SUM($B$81:S81))*0.2-SUM($A$79:R79),IF(SUM($B$79:R79)&lt;0,0-SUM($B$79:R79),0))</f>
        <v>-193964.26088074595</v>
      </c>
      <c r="T79" s="123">
        <f>IF(((SUM($B$59:T59)+SUM($B$61:T64))+SUM($B$81:T81))&lt;0,((SUM($B$59:T59)+SUM($B$61:T64))+SUM($B$81:T81))*0.2-SUM($A$79:S79),IF(SUM($B$79:S79)&lt;0,0-SUM($B$79:S79),0))</f>
        <v>-201916.79557685368</v>
      </c>
      <c r="U79" s="123">
        <f>IF(((SUM($B$59:U59)+SUM($B$61:U64))+SUM($B$81:U81))&lt;0,((SUM($B$59:U59)+SUM($B$61:U64))+SUM($B$81:U81))*0.2-SUM($A$79:T79),IF(SUM($B$79:T79)&lt;0,0-SUM($B$79:T79),0))</f>
        <v>-210195.38419550657</v>
      </c>
      <c r="V79" s="123">
        <f>IF(((SUM($B$59:V59)+SUM($B$61:V64))+SUM($B$81:V81))&lt;0,((SUM($B$59:V59)+SUM($B$61:V64))+SUM($B$81:V81))*0.2-SUM($A$79:U79),IF(SUM($B$79:U79)&lt;0,0-SUM($B$79:U79),0))</f>
        <v>-218813.39494752325</v>
      </c>
      <c r="W79" s="123">
        <f>IF(((SUM($B$59:W59)+SUM($B$61:W64))+SUM($B$81:W81))&lt;0,((SUM($B$59:W59)+SUM($B$61:W64))+SUM($B$81:W81))*0.2-SUM($A$79:V79),IF(SUM($B$79:V79)&lt;0,0-SUM($B$79:V79),0))</f>
        <v>-227784.74414036982</v>
      </c>
      <c r="X79" s="123">
        <f>IF(((SUM($B$59:X59)+SUM($B$61:X64))+SUM($B$81:X81))&lt;0,((SUM($B$59:X59)+SUM($B$61:X64))+SUM($B$81:X81))*0.2-SUM($A$79:W79),IF(SUM($B$79:W79)&lt;0,0-SUM($B$79:W79),0))</f>
        <v>-237123.91865012422</v>
      </c>
      <c r="Y79" s="123">
        <f>IF(((SUM($B$59:Y59)+SUM($B$61:Y64))+SUM($B$81:Y81))&lt;0,((SUM($B$59:Y59)+SUM($B$61:Y64))+SUM($B$81:Y81))*0.2-SUM($A$79:X79),IF(SUM($B$79:X79)&lt;0,0-SUM($B$79:X79),0))</f>
        <v>-246845.99931478314</v>
      </c>
      <c r="Z79" s="123">
        <f>IF(((SUM($B$59:Z59)+SUM($B$61:Z64))+SUM($B$81:Z81))&lt;0,((SUM($B$59:Z59)+SUM($B$61:Z64))+SUM($B$81:Z81))*0.2-SUM($A$79:Y79),IF(SUM($B$79:Y79)&lt;0,0-SUM($B$79:Y79),0))</f>
        <v>-256966.68528668582</v>
      </c>
      <c r="AA79" s="123">
        <f>IF(((SUM($B$59:AA59)+SUM($B$61:AA64))+SUM($B$81:AA81))&lt;0,((SUM($B$59:AA59)+SUM($B$61:AA64))+SUM($B$81:AA81))*0.2-SUM($A$79:Z79),IF(SUM($B$79:Z79)&lt;0,0-SUM($B$79:Z79),0))</f>
        <v>-267502.31938344054</v>
      </c>
      <c r="AB79" s="123">
        <f>IF(((SUM($B$59:AB59)+SUM($B$61:AB64))+SUM($B$81:AB81))&lt;0,((SUM($B$59:AB59)+SUM($B$61:AB64))+SUM($B$81:AB81))*0.2-SUM($A$79:AA79),IF(SUM($B$79:AA79)&lt;0,0-SUM($B$79:AA79),0))</f>
        <v>-278469.9144781623</v>
      </c>
      <c r="AC79" s="123">
        <f>IF(((SUM($B$59:AC59)+SUM($B$61:AC64))+SUM($B$81:AC81))&lt;0,((SUM($B$59:AC59)+SUM($B$61:AC64))+SUM($B$81:AC81))*0.2-SUM($A$79:AB79),IF(SUM($B$79:AB79)&lt;0,0-SUM($B$79:AB79),0))</f>
        <v>-289887.18097176589</v>
      </c>
      <c r="AD79" s="123">
        <f>IF(((SUM($B$59:AD59)+SUM($B$61:AD64))+SUM($B$81:AD81))&lt;0,((SUM($B$59:AD59)+SUM($B$61:AD64))+SUM($B$81:AD81))*0.2-SUM($A$79:AC79),IF(SUM($B$79:AC79)&lt;0,0-SUM($B$79:AC79),0))</f>
        <v>-301772.55539160967</v>
      </c>
      <c r="AE79" s="123">
        <f>IF(((SUM($B$59:AE59)+SUM($B$61:AE64))+SUM($B$81:AE81))&lt;0,((SUM($B$59:AE59)+SUM($B$61:AE64))+SUM($B$81:AE81))*0.2-SUM($A$79:AD79),IF(SUM($B$79:AD79)&lt;0,0-SUM($B$79:AD79),0))</f>
        <v>-314145.23016266525</v>
      </c>
      <c r="AF79" s="123">
        <f>IF(((SUM($B$59:AF59)+SUM($B$61:AF64))+SUM($B$81:AF81))&lt;0,((SUM($B$59:AF59)+SUM($B$61:AF64))+SUM($B$81:AF81))*0.2-SUM($A$79:AE79),IF(SUM($B$79:AE79)&lt;0,0-SUM($B$79:AE79),0))</f>
        <v>-327025.18459933437</v>
      </c>
      <c r="AG79" s="123">
        <f>IF(((SUM($B$59:AG59)+SUM($B$61:AG64))+SUM($B$81:AG81))&lt;0,((SUM($B$59:AG59)+SUM($B$61:AG64))+SUM($B$81:AG81))*0.2-SUM($A$79:AF79),IF(SUM($B$79:AF79)&lt;0,0-SUM($B$79:AF79),0))</f>
        <v>-340433.21716790833</v>
      </c>
    </row>
    <row r="80" spans="1:34" x14ac:dyDescent="0.2">
      <c r="A80" s="131" t="s">
        <v>301</v>
      </c>
      <c r="B80" s="123">
        <f>-B59*(B39)</f>
        <v>0</v>
      </c>
      <c r="C80" s="123">
        <f t="shared" ref="C80:AG80" si="56">-(C59-B59)*$B$39</f>
        <v>0</v>
      </c>
      <c r="D80" s="123">
        <f t="shared" si="56"/>
        <v>0</v>
      </c>
      <c r="E80" s="123">
        <f t="shared" si="56"/>
        <v>0</v>
      </c>
      <c r="F80" s="123">
        <f t="shared" si="56"/>
        <v>0</v>
      </c>
      <c r="G80" s="123">
        <f t="shared" si="56"/>
        <v>0</v>
      </c>
      <c r="H80" s="123">
        <f t="shared" si="56"/>
        <v>0</v>
      </c>
      <c r="I80" s="123">
        <f t="shared" si="56"/>
        <v>0</v>
      </c>
      <c r="J80" s="123">
        <f t="shared" si="56"/>
        <v>0</v>
      </c>
      <c r="K80" s="123">
        <f t="shared" si="56"/>
        <v>0</v>
      </c>
      <c r="L80" s="123">
        <f t="shared" si="56"/>
        <v>0</v>
      </c>
      <c r="M80" s="123">
        <f t="shared" si="56"/>
        <v>0</v>
      </c>
      <c r="N80" s="123">
        <f t="shared" si="56"/>
        <v>0</v>
      </c>
      <c r="O80" s="123">
        <f t="shared" si="56"/>
        <v>0</v>
      </c>
      <c r="P80" s="123">
        <f t="shared" si="56"/>
        <v>0</v>
      </c>
      <c r="Q80" s="123">
        <f t="shared" si="56"/>
        <v>0</v>
      </c>
      <c r="R80" s="123">
        <f t="shared" si="56"/>
        <v>0</v>
      </c>
      <c r="S80" s="123">
        <f t="shared" si="56"/>
        <v>0</v>
      </c>
      <c r="T80" s="123">
        <f t="shared" si="56"/>
        <v>0</v>
      </c>
      <c r="U80" s="123">
        <f t="shared" si="56"/>
        <v>0</v>
      </c>
      <c r="V80" s="123">
        <f t="shared" si="56"/>
        <v>0</v>
      </c>
      <c r="W80" s="123">
        <f t="shared" si="56"/>
        <v>0</v>
      </c>
      <c r="X80" s="123">
        <f t="shared" si="56"/>
        <v>0</v>
      </c>
      <c r="Y80" s="123">
        <f t="shared" si="56"/>
        <v>0</v>
      </c>
      <c r="Z80" s="123">
        <f t="shared" si="56"/>
        <v>0</v>
      </c>
      <c r="AA80" s="123">
        <f t="shared" si="56"/>
        <v>0</v>
      </c>
      <c r="AB80" s="123">
        <f t="shared" si="56"/>
        <v>0</v>
      </c>
      <c r="AC80" s="123">
        <f t="shared" si="56"/>
        <v>0</v>
      </c>
      <c r="AD80" s="123">
        <f t="shared" si="56"/>
        <v>0</v>
      </c>
      <c r="AE80" s="123">
        <f t="shared" si="56"/>
        <v>0</v>
      </c>
      <c r="AF80" s="123">
        <f t="shared" si="56"/>
        <v>0</v>
      </c>
      <c r="AG80" s="123">
        <f t="shared" si="56"/>
        <v>0</v>
      </c>
    </row>
    <row r="81" spans="1:33" x14ac:dyDescent="0.2">
      <c r="A81" s="131" t="s">
        <v>302</v>
      </c>
      <c r="B81" s="123">
        <f>'6.2. Паспорт фин осв ввод'!C30*-1*1000000</f>
        <v>-45001118.369999997</v>
      </c>
      <c r="C81" s="123">
        <f>'6.2. Паспорт фин осв ввод'!N30*-1*1000000</f>
        <v>0</v>
      </c>
      <c r="D81" s="123">
        <f>'6.2. Паспорт фин осв ввод'!R30*-1*1000000</f>
        <v>0</v>
      </c>
      <c r="E81" s="123">
        <f>'6.2. Паспорт фин осв ввод'!V30*-1*1000000</f>
        <v>0</v>
      </c>
      <c r="F81" s="123">
        <f>'6.2. Паспорт фин осв ввод'!Z30*-1*1000000</f>
        <v>0</v>
      </c>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57">B54-B55</f>
        <v>0</v>
      </c>
      <c r="C82" s="123">
        <f t="shared" si="57"/>
        <v>0</v>
      </c>
      <c r="D82" s="123">
        <f t="shared" si="57"/>
        <v>0</v>
      </c>
      <c r="E82" s="123">
        <f t="shared" si="57"/>
        <v>0</v>
      </c>
      <c r="F82" s="123">
        <f t="shared" si="57"/>
        <v>0</v>
      </c>
      <c r="G82" s="123">
        <f t="shared" si="57"/>
        <v>0</v>
      </c>
      <c r="H82" s="123">
        <f t="shared" si="57"/>
        <v>0</v>
      </c>
      <c r="I82" s="123">
        <f t="shared" si="57"/>
        <v>0</v>
      </c>
      <c r="J82" s="123">
        <f t="shared" si="57"/>
        <v>0</v>
      </c>
      <c r="K82" s="123">
        <f t="shared" si="57"/>
        <v>0</v>
      </c>
      <c r="L82" s="123">
        <f t="shared" si="57"/>
        <v>0</v>
      </c>
      <c r="M82" s="123">
        <f t="shared" si="57"/>
        <v>0</v>
      </c>
      <c r="N82" s="123">
        <f t="shared" si="57"/>
        <v>0</v>
      </c>
      <c r="O82" s="123">
        <f t="shared" si="57"/>
        <v>0</v>
      </c>
      <c r="P82" s="123">
        <f t="shared" si="57"/>
        <v>0</v>
      </c>
      <c r="Q82" s="123">
        <f t="shared" si="57"/>
        <v>0</v>
      </c>
      <c r="R82" s="123">
        <f t="shared" si="57"/>
        <v>0</v>
      </c>
      <c r="S82" s="123">
        <f t="shared" si="57"/>
        <v>0</v>
      </c>
      <c r="T82" s="123">
        <f t="shared" si="57"/>
        <v>0</v>
      </c>
      <c r="U82" s="123">
        <f t="shared" si="57"/>
        <v>0</v>
      </c>
      <c r="V82" s="123">
        <f t="shared" si="57"/>
        <v>0</v>
      </c>
      <c r="W82" s="123">
        <f t="shared" si="57"/>
        <v>0</v>
      </c>
      <c r="X82" s="123">
        <f t="shared" si="57"/>
        <v>0</v>
      </c>
      <c r="Y82" s="123">
        <f t="shared" si="57"/>
        <v>0</v>
      </c>
      <c r="Z82" s="123">
        <f t="shared" si="57"/>
        <v>0</v>
      </c>
      <c r="AA82" s="123">
        <f t="shared" si="57"/>
        <v>0</v>
      </c>
      <c r="AB82" s="123">
        <f t="shared" si="57"/>
        <v>0</v>
      </c>
      <c r="AC82" s="123">
        <f t="shared" si="57"/>
        <v>0</v>
      </c>
      <c r="AD82" s="123">
        <f t="shared" si="57"/>
        <v>0</v>
      </c>
      <c r="AE82" s="123">
        <f t="shared" si="57"/>
        <v>0</v>
      </c>
      <c r="AF82" s="123">
        <f t="shared" si="57"/>
        <v>0</v>
      </c>
      <c r="AG82" s="123">
        <f t="shared" si="57"/>
        <v>0</v>
      </c>
    </row>
    <row r="83" spans="1:33" ht="14.25" x14ac:dyDescent="0.2">
      <c r="A83" s="132" t="s">
        <v>304</v>
      </c>
      <c r="B83" s="130">
        <f>SUM(B75:B82)</f>
        <v>-45001118.369999997</v>
      </c>
      <c r="C83" s="130">
        <f>SUM(C75:C82)</f>
        <v>0</v>
      </c>
      <c r="D83" s="130">
        <f t="shared" ref="D83:V83" si="58">SUM(D75:D82)</f>
        <v>0</v>
      </c>
      <c r="E83" s="130">
        <f t="shared" si="58"/>
        <v>-552562.6261149745</v>
      </c>
      <c r="F83" s="130">
        <f t="shared" si="58"/>
        <v>-575217.69378568861</v>
      </c>
      <c r="G83" s="130">
        <f t="shared" si="58"/>
        <v>-598801.61923090159</v>
      </c>
      <c r="H83" s="130">
        <f t="shared" si="58"/>
        <v>-623352.48561936873</v>
      </c>
      <c r="I83" s="130">
        <f t="shared" si="58"/>
        <v>-648909.93752976251</v>
      </c>
      <c r="J83" s="130">
        <f t="shared" si="58"/>
        <v>-675515.24496848299</v>
      </c>
      <c r="K83" s="130">
        <f t="shared" si="58"/>
        <v>-703211.37001219089</v>
      </c>
      <c r="L83" s="130">
        <f t="shared" si="58"/>
        <v>-732043.03618269064</v>
      </c>
      <c r="M83" s="130">
        <f t="shared" si="58"/>
        <v>-762056.80066618067</v>
      </c>
      <c r="N83" s="130">
        <f t="shared" si="58"/>
        <v>-11126519.192214239</v>
      </c>
      <c r="O83" s="130">
        <f t="shared" si="58"/>
        <v>-990991.77096327418</v>
      </c>
      <c r="P83" s="130">
        <f t="shared" si="58"/>
        <v>-1031622.433572768</v>
      </c>
      <c r="Q83" s="130">
        <f t="shared" si="58"/>
        <v>-1073918.9533492492</v>
      </c>
      <c r="R83" s="130">
        <f t="shared" si="58"/>
        <v>-1117949.6304365697</v>
      </c>
      <c r="S83" s="130">
        <f t="shared" si="58"/>
        <v>-1163785.5652844699</v>
      </c>
      <c r="T83" s="130">
        <f t="shared" si="58"/>
        <v>-1211500.7734611302</v>
      </c>
      <c r="U83" s="130">
        <f t="shared" si="58"/>
        <v>-1261172.3051730383</v>
      </c>
      <c r="V83" s="130">
        <f t="shared" si="58"/>
        <v>-1312880.3696851337</v>
      </c>
      <c r="W83" s="130">
        <f>SUM(W75:W82)</f>
        <v>-1366708.4648422219</v>
      </c>
      <c r="X83" s="130">
        <f>SUM(X75:X82)</f>
        <v>-1422743.5119007525</v>
      </c>
      <c r="Y83" s="130">
        <f>SUM(Y75:Y82)</f>
        <v>-1481075.995888687</v>
      </c>
      <c r="Z83" s="130">
        <f>SUM(Z75:Z82)</f>
        <v>-1541800.1117201198</v>
      </c>
      <c r="AA83" s="130">
        <f t="shared" ref="AA83:AG83" si="59">SUM(AA75:AA82)</f>
        <v>-1605013.9163006453</v>
      </c>
      <c r="AB83" s="130">
        <f t="shared" si="59"/>
        <v>-1670819.4868689722</v>
      </c>
      <c r="AC83" s="130">
        <f t="shared" si="59"/>
        <v>-1739323.0858305993</v>
      </c>
      <c r="AD83" s="130">
        <f t="shared" si="59"/>
        <v>-1810635.332349655</v>
      </c>
      <c r="AE83" s="130">
        <f t="shared" si="59"/>
        <v>-1884871.3809759903</v>
      </c>
      <c r="AF83" s="130">
        <f t="shared" si="59"/>
        <v>-1962151.1075960055</v>
      </c>
      <c r="AG83" s="130">
        <f t="shared" si="59"/>
        <v>-2042599.3030074427</v>
      </c>
    </row>
    <row r="84" spans="1:33" ht="14.25" x14ac:dyDescent="0.2">
      <c r="A84" s="132" t="s">
        <v>305</v>
      </c>
      <c r="B84" s="130">
        <f>SUM($B$83:B83)</f>
        <v>-45001118.369999997</v>
      </c>
      <c r="C84" s="130">
        <f>SUM($B$83:C83)</f>
        <v>-45001118.369999997</v>
      </c>
      <c r="D84" s="130">
        <f>SUM($B$83:D83)</f>
        <v>-45001118.369999997</v>
      </c>
      <c r="E84" s="130">
        <f>SUM($B$83:E83)</f>
        <v>-45553680.996114969</v>
      </c>
      <c r="F84" s="130">
        <f>SUM($B$83:F83)</f>
        <v>-46128898.689900659</v>
      </c>
      <c r="G84" s="130">
        <f>SUM($B$83:G83)</f>
        <v>-46727700.309131563</v>
      </c>
      <c r="H84" s="130">
        <f>SUM($B$83:H83)</f>
        <v>-47351052.794750929</v>
      </c>
      <c r="I84" s="130">
        <f>SUM($B$83:I83)</f>
        <v>-47999962.732280694</v>
      </c>
      <c r="J84" s="130">
        <f>SUM($B$83:J83)</f>
        <v>-48675477.977249175</v>
      </c>
      <c r="K84" s="130">
        <f>SUM($B$83:K83)</f>
        <v>-49378689.347261369</v>
      </c>
      <c r="L84" s="130">
        <f>SUM($B$83:L83)</f>
        <v>-50110732.383444063</v>
      </c>
      <c r="M84" s="130">
        <f>SUM($B$83:M83)</f>
        <v>-50872789.184110247</v>
      </c>
      <c r="N84" s="130">
        <f>SUM($B$83:N83)</f>
        <v>-61999308.37632449</v>
      </c>
      <c r="O84" s="130">
        <f>SUM($B$83:O83)</f>
        <v>-62990300.147287764</v>
      </c>
      <c r="P84" s="130">
        <f>SUM($B$83:P83)</f>
        <v>-64021922.580860533</v>
      </c>
      <c r="Q84" s="130">
        <f>SUM($B$83:Q83)</f>
        <v>-65095841.53420978</v>
      </c>
      <c r="R84" s="130">
        <f>SUM($B$83:R83)</f>
        <v>-66213791.16464635</v>
      </c>
      <c r="S84" s="130">
        <f>SUM($B$83:S83)</f>
        <v>-67377576.729930818</v>
      </c>
      <c r="T84" s="130">
        <f>SUM($B$83:T83)</f>
        <v>-68589077.503391951</v>
      </c>
      <c r="U84" s="130">
        <f>SUM($B$83:U83)</f>
        <v>-69850249.808564991</v>
      </c>
      <c r="V84" s="130">
        <f>SUM($B$83:V83)</f>
        <v>-71163130.178250119</v>
      </c>
      <c r="W84" s="130">
        <f>SUM($B$83:W83)</f>
        <v>-72529838.643092334</v>
      </c>
      <c r="X84" s="130">
        <f>SUM($B$83:X83)</f>
        <v>-73952582.154993087</v>
      </c>
      <c r="Y84" s="130">
        <f>SUM($B$83:Y83)</f>
        <v>-75433658.150881767</v>
      </c>
      <c r="Z84" s="130">
        <f>SUM($B$83:Z83)</f>
        <v>-76975458.262601882</v>
      </c>
      <c r="AA84" s="130">
        <f>SUM($B$83:AA83)</f>
        <v>-78580472.178902522</v>
      </c>
      <c r="AB84" s="130">
        <f>SUM($B$83:AB83)</f>
        <v>-80251291.665771499</v>
      </c>
      <c r="AC84" s="130">
        <f>SUM($B$83:AC83)</f>
        <v>-81990614.751602098</v>
      </c>
      <c r="AD84" s="130">
        <f>SUM($B$83:AD83)</f>
        <v>-83801250.083951756</v>
      </c>
      <c r="AE84" s="130">
        <f>SUM($B$83:AE83)</f>
        <v>-85686121.464927748</v>
      </c>
      <c r="AF84" s="130">
        <f>SUM($B$83:AF83)</f>
        <v>-87648272.572523758</v>
      </c>
      <c r="AG84" s="130">
        <f>SUM($B$83:AG83)</f>
        <v>-89690871.875531197</v>
      </c>
    </row>
    <row r="85" spans="1:33" x14ac:dyDescent="0.2">
      <c r="A85" s="131" t="s">
        <v>306</v>
      </c>
      <c r="B85" s="139">
        <f t="shared" ref="B85:AG85" si="60">1/POWER((1+$B$44),B73)</f>
        <v>0.94001404391472498</v>
      </c>
      <c r="C85" s="139">
        <f t="shared" si="60"/>
        <v>0.8836264027569144</v>
      </c>
      <c r="D85" s="139">
        <f t="shared" si="60"/>
        <v>0.83062122816534867</v>
      </c>
      <c r="E85" s="139">
        <f t="shared" si="60"/>
        <v>0.73395884789727728</v>
      </c>
      <c r="F85" s="139">
        <f t="shared" si="60"/>
        <v>0.64854541653908049</v>
      </c>
      <c r="G85" s="139">
        <f t="shared" si="60"/>
        <v>0.57307185344091227</v>
      </c>
      <c r="H85" s="139">
        <f t="shared" si="60"/>
        <v>0.506381420377231</v>
      </c>
      <c r="I85" s="139">
        <f t="shared" si="60"/>
        <v>0.44745199291086951</v>
      </c>
      <c r="J85" s="139">
        <f t="shared" si="60"/>
        <v>0.39538039490224397</v>
      </c>
      <c r="K85" s="139">
        <f t="shared" si="60"/>
        <v>0.34936855606807815</v>
      </c>
      <c r="L85" s="139">
        <f t="shared" si="60"/>
        <v>0.30871128043481327</v>
      </c>
      <c r="M85" s="139">
        <f t="shared" si="60"/>
        <v>0.27278543822109508</v>
      </c>
      <c r="N85" s="139">
        <f t="shared" si="60"/>
        <v>0.24104041549977473</v>
      </c>
      <c r="O85" s="139">
        <f t="shared" si="60"/>
        <v>0.21298967526709794</v>
      </c>
      <c r="P85" s="139">
        <f t="shared" si="60"/>
        <v>0.18820330058062915</v>
      </c>
      <c r="Q85" s="139">
        <f t="shared" si="60"/>
        <v>0.16630140547903963</v>
      </c>
      <c r="R85" s="139">
        <f t="shared" si="60"/>
        <v>0.14694831269686279</v>
      </c>
      <c r="S85" s="139">
        <f t="shared" si="60"/>
        <v>0.12984740893952712</v>
      </c>
      <c r="T85" s="139">
        <f t="shared" si="60"/>
        <v>0.1147365988685403</v>
      </c>
      <c r="U85" s="139">
        <f t="shared" si="60"/>
        <v>0.10138428812277138</v>
      </c>
      <c r="V85" s="139">
        <f t="shared" si="60"/>
        <v>8.9585833809994991E-2</v>
      </c>
      <c r="W85" s="139">
        <f t="shared" si="60"/>
        <v>7.9160408067504684E-2</v>
      </c>
      <c r="X85" s="139">
        <f t="shared" si="60"/>
        <v>6.9948226621458554E-2</v>
      </c>
      <c r="Y85" s="139">
        <f t="shared" si="60"/>
        <v>6.1808099868744894E-2</v>
      </c>
      <c r="Z85" s="139">
        <f t="shared" si="60"/>
        <v>5.4615268948259146E-2</v>
      </c>
      <c r="AA85" s="139">
        <f t="shared" si="60"/>
        <v>4.8259493636351652E-2</v>
      </c>
      <c r="AB85" s="139">
        <f t="shared" si="60"/>
        <v>4.2643362760759598E-2</v>
      </c>
      <c r="AC85" s="139">
        <f t="shared" si="60"/>
        <v>3.7680801237748182E-2</v>
      </c>
      <c r="AD85" s="139">
        <f t="shared" si="60"/>
        <v>3.3295750850709703E-2</v>
      </c>
      <c r="AE85" s="139">
        <f t="shared" si="60"/>
        <v>2.9421004551303101E-2</v>
      </c>
      <c r="AF85" s="139">
        <f t="shared" si="60"/>
        <v>2.5997176417162756E-2</v>
      </c>
      <c r="AG85" s="139">
        <f t="shared" si="60"/>
        <v>2.2971791479334421E-2</v>
      </c>
    </row>
    <row r="86" spans="1:33" ht="28.5" x14ac:dyDescent="0.2">
      <c r="A86" s="129" t="s">
        <v>307</v>
      </c>
      <c r="B86" s="130">
        <f>B83*B85</f>
        <v>-42301683.259668916</v>
      </c>
      <c r="C86" s="130">
        <f>C83*C85</f>
        <v>0</v>
      </c>
      <c r="D86" s="130">
        <f t="shared" ref="D86:AG86" si="61">D83*D85</f>
        <v>0</v>
      </c>
      <c r="E86" s="130">
        <f t="shared" si="61"/>
        <v>-405558.22845444066</v>
      </c>
      <c r="F86" s="130">
        <f t="shared" si="61"/>
        <v>-373054.79881688865</v>
      </c>
      <c r="G86" s="130">
        <f t="shared" si="61"/>
        <v>-343156.35377607221</v>
      </c>
      <c r="H86" s="130">
        <f t="shared" si="61"/>
        <v>-315654.11706361338</v>
      </c>
      <c r="I86" s="130">
        <f t="shared" si="61"/>
        <v>-290356.04476736009</v>
      </c>
      <c r="J86" s="130">
        <f t="shared" si="61"/>
        <v>-267085.48431812489</v>
      </c>
      <c r="K86" s="130">
        <f t="shared" si="61"/>
        <v>-245679.94095181418</v>
      </c>
      <c r="L86" s="130">
        <f t="shared" si="61"/>
        <v>-225989.94303334676</v>
      </c>
      <c r="M86" s="130">
        <f t="shared" si="61"/>
        <v>-207877.99831908979</v>
      </c>
      <c r="N86" s="130">
        <f t="shared" si="61"/>
        <v>-2681940.8091575382</v>
      </c>
      <c r="O86" s="130">
        <f t="shared" si="61"/>
        <v>-211071.01548983407</v>
      </c>
      <c r="P86" s="130">
        <f t="shared" si="61"/>
        <v>-194154.74695141579</v>
      </c>
      <c r="Q86" s="130">
        <f t="shared" si="61"/>
        <v>-178594.23131255934</v>
      </c>
      <c r="R86" s="130">
        <f t="shared" si="61"/>
        <v>-164280.81187273524</v>
      </c>
      <c r="S86" s="130">
        <f t="shared" si="61"/>
        <v>-151114.5402134113</v>
      </c>
      <c r="T86" s="130">
        <f t="shared" si="61"/>
        <v>-139003.47827353602</v>
      </c>
      <c r="U86" s="130">
        <f t="shared" si="61"/>
        <v>-127863.05636012307</v>
      </c>
      <c r="V86" s="130">
        <f t="shared" si="61"/>
        <v>-117615.48261101717</v>
      </c>
      <c r="W86" s="130">
        <f t="shared" si="61"/>
        <v>-108189.19978622317</v>
      </c>
      <c r="X86" s="130">
        <f t="shared" si="61"/>
        <v>-99518.385594643652</v>
      </c>
      <c r="Y86" s="130">
        <f t="shared" si="61"/>
        <v>-91542.49306708877</v>
      </c>
      <c r="Z86" s="130">
        <f t="shared" si="61"/>
        <v>-84205.827766050337</v>
      </c>
      <c r="AA86" s="130">
        <f t="shared" si="61"/>
        <v>-77457.158879966839</v>
      </c>
      <c r="AB86" s="130">
        <f t="shared" si="61"/>
        <v>-71249.361486299793</v>
      </c>
      <c r="AC86" s="130">
        <f t="shared" si="61"/>
        <v>-65539.087485409633</v>
      </c>
      <c r="AD86" s="130">
        <f t="shared" si="61"/>
        <v>-60286.462907406072</v>
      </c>
      <c r="AE86" s="130">
        <f t="shared" si="61"/>
        <v>-55454.809478315576</v>
      </c>
      <c r="AF86" s="130">
        <f t="shared" si="61"/>
        <v>-51010.38850130466</v>
      </c>
      <c r="AG86" s="130">
        <f t="shared" si="61"/>
        <v>-46922.165264520801</v>
      </c>
    </row>
    <row r="87" spans="1:33" ht="14.25" x14ac:dyDescent="0.2">
      <c r="A87" s="129" t="s">
        <v>308</v>
      </c>
      <c r="B87" s="130">
        <f>SUM($B$86:B86)</f>
        <v>-42301683.259668916</v>
      </c>
      <c r="C87" s="130">
        <f>SUM($B$86:C86)</f>
        <v>-42301683.259668916</v>
      </c>
      <c r="D87" s="130">
        <f>SUM($B$86:D86)</f>
        <v>-42301683.259668916</v>
      </c>
      <c r="E87" s="130">
        <f>SUM($B$86:E86)</f>
        <v>-42707241.488123357</v>
      </c>
      <c r="F87" s="130">
        <f>SUM($B$86:F86)</f>
        <v>-43080296.286940247</v>
      </c>
      <c r="G87" s="130">
        <f>SUM($B$86:G86)</f>
        <v>-43423452.640716322</v>
      </c>
      <c r="H87" s="130">
        <f>SUM($B$86:H86)</f>
        <v>-43739106.757779934</v>
      </c>
      <c r="I87" s="130">
        <f>SUM($B$86:I86)</f>
        <v>-44029462.802547291</v>
      </c>
      <c r="J87" s="130">
        <f>SUM($B$86:J86)</f>
        <v>-44296548.286865413</v>
      </c>
      <c r="K87" s="130">
        <f>SUM($B$86:K86)</f>
        <v>-44542228.22781723</v>
      </c>
      <c r="L87" s="130">
        <f>SUM($B$86:L86)</f>
        <v>-44768218.170850575</v>
      </c>
      <c r="M87" s="130">
        <f>SUM($B$86:M86)</f>
        <v>-44976096.169169664</v>
      </c>
      <c r="N87" s="130">
        <f>SUM($B$86:N86)</f>
        <v>-47658036.9783272</v>
      </c>
      <c r="O87" s="130">
        <f>SUM($B$86:O86)</f>
        <v>-47869107.993817031</v>
      </c>
      <c r="P87" s="130">
        <f>SUM($B$86:P86)</f>
        <v>-48063262.740768448</v>
      </c>
      <c r="Q87" s="130">
        <f>SUM($B$86:Q86)</f>
        <v>-48241856.972081006</v>
      </c>
      <c r="R87" s="130">
        <f>SUM($B$86:R86)</f>
        <v>-48406137.783953741</v>
      </c>
      <c r="S87" s="130">
        <f>SUM($B$86:S86)</f>
        <v>-48557252.324167155</v>
      </c>
      <c r="T87" s="130">
        <f>SUM($B$86:T86)</f>
        <v>-48696255.802440688</v>
      </c>
      <c r="U87" s="130">
        <f>SUM($B$86:U86)</f>
        <v>-48824118.858800814</v>
      </c>
      <c r="V87" s="130">
        <f>SUM($B$86:V86)</f>
        <v>-48941734.341411829</v>
      </c>
      <c r="W87" s="130">
        <f>SUM($B$86:W86)</f>
        <v>-49049923.541198052</v>
      </c>
      <c r="X87" s="130">
        <f>SUM($B$86:X86)</f>
        <v>-49149441.926792696</v>
      </c>
      <c r="Y87" s="130">
        <f>SUM($B$86:Y86)</f>
        <v>-49240984.419859782</v>
      </c>
      <c r="Z87" s="130">
        <f>SUM($B$86:Z86)</f>
        <v>-49325190.247625835</v>
      </c>
      <c r="AA87" s="130">
        <f>SUM($B$86:AA86)</f>
        <v>-49402647.406505801</v>
      </c>
      <c r="AB87" s="130">
        <f>SUM($B$86:AB86)</f>
        <v>-49473896.767992102</v>
      </c>
      <c r="AC87" s="130">
        <f>SUM($B$86:AC86)</f>
        <v>-49539435.855477512</v>
      </c>
      <c r="AD87" s="130">
        <f>SUM($B$86:AD86)</f>
        <v>-49599722.318384916</v>
      </c>
      <c r="AE87" s="130">
        <f>SUM($B$86:AE86)</f>
        <v>-49655177.127863228</v>
      </c>
      <c r="AF87" s="130">
        <f>SUM($B$86:AF86)</f>
        <v>-49706187.51636453</v>
      </c>
      <c r="AG87" s="130">
        <f>SUM($B$86:AG86)</f>
        <v>-49753109.681629054</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62">IF(AND(C84&gt;0,B84&lt;0),(C74-(C84/(C84-B84))),0)</f>
        <v>0</v>
      </c>
      <c r="D89" s="141">
        <f t="shared" si="62"/>
        <v>0</v>
      </c>
      <c r="E89" s="141">
        <f t="shared" si="62"/>
        <v>0</v>
      </c>
      <c r="F89" s="141">
        <f t="shared" si="62"/>
        <v>0</v>
      </c>
      <c r="G89" s="141">
        <f t="shared" si="62"/>
        <v>0</v>
      </c>
      <c r="H89" s="141">
        <f>IF(AND(H84&gt;0,G84&lt;0),(H74-(H84/(H84-G84))),0)</f>
        <v>0</v>
      </c>
      <c r="I89" s="141">
        <f t="shared" si="62"/>
        <v>0</v>
      </c>
      <c r="J89" s="141">
        <f t="shared" si="62"/>
        <v>0</v>
      </c>
      <c r="K89" s="141">
        <f t="shared" si="62"/>
        <v>0</v>
      </c>
      <c r="L89" s="141">
        <f t="shared" si="62"/>
        <v>0</v>
      </c>
      <c r="M89" s="141">
        <f t="shared" si="62"/>
        <v>0</v>
      </c>
      <c r="N89" s="141">
        <f t="shared" si="62"/>
        <v>0</v>
      </c>
      <c r="O89" s="141">
        <f t="shared" si="62"/>
        <v>0</v>
      </c>
      <c r="P89" s="141">
        <f t="shared" si="62"/>
        <v>0</v>
      </c>
      <c r="Q89" s="141">
        <f t="shared" si="62"/>
        <v>0</v>
      </c>
      <c r="R89" s="141">
        <f t="shared" si="62"/>
        <v>0</v>
      </c>
      <c r="S89" s="141">
        <f t="shared" si="62"/>
        <v>0</v>
      </c>
      <c r="T89" s="141">
        <f t="shared" si="62"/>
        <v>0</v>
      </c>
      <c r="U89" s="141">
        <f t="shared" si="62"/>
        <v>0</v>
      </c>
      <c r="V89" s="141">
        <f t="shared" si="62"/>
        <v>0</v>
      </c>
      <c r="W89" s="141">
        <f t="shared" si="62"/>
        <v>0</v>
      </c>
      <c r="X89" s="141">
        <f t="shared" si="62"/>
        <v>0</v>
      </c>
      <c r="Y89" s="141">
        <f t="shared" si="62"/>
        <v>0</v>
      </c>
      <c r="Z89" s="141">
        <f t="shared" si="62"/>
        <v>0</v>
      </c>
      <c r="AA89" s="141">
        <f t="shared" si="62"/>
        <v>0</v>
      </c>
      <c r="AB89" s="141">
        <f t="shared" si="62"/>
        <v>0</v>
      </c>
      <c r="AC89" s="141">
        <f t="shared" si="62"/>
        <v>0</v>
      </c>
      <c r="AD89" s="141">
        <f t="shared" si="62"/>
        <v>0</v>
      </c>
      <c r="AE89" s="141">
        <f t="shared" si="62"/>
        <v>0</v>
      </c>
      <c r="AF89" s="141">
        <f t="shared" si="62"/>
        <v>0</v>
      </c>
      <c r="AG89" s="141">
        <f t="shared" si="62"/>
        <v>0</v>
      </c>
    </row>
    <row r="90" spans="1:33" ht="14.25" x14ac:dyDescent="0.2">
      <c r="A90" s="142" t="s">
        <v>311</v>
      </c>
      <c r="B90" s="143">
        <f t="shared" ref="B90:AG90" si="63">IF(AND(B87&gt;0,A87&lt;0),(B74-(B87/(B87-A87))),0)</f>
        <v>0</v>
      </c>
      <c r="C90" s="143">
        <f t="shared" si="63"/>
        <v>0</v>
      </c>
      <c r="D90" s="143">
        <f t="shared" si="63"/>
        <v>0</v>
      </c>
      <c r="E90" s="143">
        <f t="shared" si="63"/>
        <v>0</v>
      </c>
      <c r="F90" s="143">
        <f t="shared" si="63"/>
        <v>0</v>
      </c>
      <c r="G90" s="143">
        <f t="shared" si="63"/>
        <v>0</v>
      </c>
      <c r="H90" s="143">
        <f t="shared" si="63"/>
        <v>0</v>
      </c>
      <c r="I90" s="143">
        <f t="shared" si="63"/>
        <v>0</v>
      </c>
      <c r="J90" s="143">
        <f t="shared" si="63"/>
        <v>0</v>
      </c>
      <c r="K90" s="143">
        <f t="shared" si="63"/>
        <v>0</v>
      </c>
      <c r="L90" s="143">
        <f t="shared" si="63"/>
        <v>0</v>
      </c>
      <c r="M90" s="143">
        <f t="shared" si="63"/>
        <v>0</v>
      </c>
      <c r="N90" s="143">
        <f t="shared" si="63"/>
        <v>0</v>
      </c>
      <c r="O90" s="143">
        <f t="shared" si="63"/>
        <v>0</v>
      </c>
      <c r="P90" s="143">
        <f t="shared" si="63"/>
        <v>0</v>
      </c>
      <c r="Q90" s="143">
        <f t="shared" si="63"/>
        <v>0</v>
      </c>
      <c r="R90" s="143">
        <f t="shared" si="63"/>
        <v>0</v>
      </c>
      <c r="S90" s="143">
        <f t="shared" si="63"/>
        <v>0</v>
      </c>
      <c r="T90" s="143">
        <f t="shared" si="63"/>
        <v>0</v>
      </c>
      <c r="U90" s="143">
        <f t="shared" si="63"/>
        <v>0</v>
      </c>
      <c r="V90" s="143">
        <f t="shared" si="63"/>
        <v>0</v>
      </c>
      <c r="W90" s="143">
        <f t="shared" si="63"/>
        <v>0</v>
      </c>
      <c r="X90" s="143">
        <f t="shared" si="63"/>
        <v>0</v>
      </c>
      <c r="Y90" s="143">
        <f t="shared" si="63"/>
        <v>0</v>
      </c>
      <c r="Z90" s="143">
        <f t="shared" si="63"/>
        <v>0</v>
      </c>
      <c r="AA90" s="143">
        <f t="shared" si="63"/>
        <v>0</v>
      </c>
      <c r="AB90" s="143">
        <f t="shared" si="63"/>
        <v>0</v>
      </c>
      <c r="AC90" s="143">
        <f t="shared" si="63"/>
        <v>0</v>
      </c>
      <c r="AD90" s="143">
        <f t="shared" si="63"/>
        <v>0</v>
      </c>
      <c r="AE90" s="143">
        <f t="shared" si="63"/>
        <v>0</v>
      </c>
      <c r="AF90" s="143">
        <f t="shared" si="63"/>
        <v>0</v>
      </c>
      <c r="AG90" s="143">
        <f t="shared" si="63"/>
        <v>0</v>
      </c>
    </row>
    <row r="91" spans="1:33" x14ac:dyDescent="0.2">
      <c r="B91" s="144">
        <v>2025</v>
      </c>
      <c r="C91" s="144">
        <f>B91+1</f>
        <v>2026</v>
      </c>
      <c r="D91" s="78">
        <f t="shared" ref="D91:AG91" si="64">C91+1</f>
        <v>2027</v>
      </c>
      <c r="E91" s="78">
        <f t="shared" si="64"/>
        <v>2028</v>
      </c>
      <c r="F91" s="78">
        <f t="shared" si="64"/>
        <v>2029</v>
      </c>
      <c r="G91" s="78">
        <f t="shared" si="64"/>
        <v>2030</v>
      </c>
      <c r="H91" s="78">
        <f t="shared" si="64"/>
        <v>2031</v>
      </c>
      <c r="I91" s="78">
        <f t="shared" si="64"/>
        <v>2032</v>
      </c>
      <c r="J91" s="78">
        <f t="shared" si="64"/>
        <v>2033</v>
      </c>
      <c r="K91" s="78">
        <f t="shared" si="64"/>
        <v>2034</v>
      </c>
      <c r="L91" s="78">
        <f t="shared" si="64"/>
        <v>2035</v>
      </c>
      <c r="M91" s="78">
        <f t="shared" si="64"/>
        <v>2036</v>
      </c>
      <c r="N91" s="78">
        <f t="shared" si="64"/>
        <v>2037</v>
      </c>
      <c r="O91" s="78">
        <f t="shared" si="64"/>
        <v>2038</v>
      </c>
      <c r="P91" s="78">
        <f t="shared" si="64"/>
        <v>2039</v>
      </c>
      <c r="Q91" s="78">
        <f t="shared" si="64"/>
        <v>2040</v>
      </c>
      <c r="R91" s="78">
        <f t="shared" si="64"/>
        <v>2041</v>
      </c>
      <c r="S91" s="78">
        <f t="shared" si="64"/>
        <v>2042</v>
      </c>
      <c r="T91" s="78">
        <f t="shared" si="64"/>
        <v>2043</v>
      </c>
      <c r="U91" s="78">
        <f t="shared" si="64"/>
        <v>2044</v>
      </c>
      <c r="V91" s="78">
        <f t="shared" si="64"/>
        <v>2045</v>
      </c>
      <c r="W91" s="78">
        <f t="shared" si="64"/>
        <v>2046</v>
      </c>
      <c r="X91" s="78">
        <f t="shared" si="64"/>
        <v>2047</v>
      </c>
      <c r="Y91" s="78">
        <f t="shared" si="64"/>
        <v>2048</v>
      </c>
      <c r="Z91" s="78">
        <f t="shared" si="64"/>
        <v>2049</v>
      </c>
      <c r="AA91" s="78">
        <f t="shared" si="64"/>
        <v>2050</v>
      </c>
      <c r="AB91" s="78">
        <f t="shared" si="64"/>
        <v>2051</v>
      </c>
      <c r="AC91" s="78">
        <f t="shared" si="64"/>
        <v>2052</v>
      </c>
      <c r="AD91" s="78">
        <f t="shared" si="64"/>
        <v>2053</v>
      </c>
      <c r="AE91" s="78">
        <f t="shared" si="64"/>
        <v>2054</v>
      </c>
      <c r="AF91" s="78">
        <f t="shared" si="64"/>
        <v>2055</v>
      </c>
      <c r="AG91" s="78">
        <f t="shared" si="64"/>
        <v>2056</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36" ht="33" customHeight="1" x14ac:dyDescent="0.2">
      <c r="A97" s="322" t="s">
        <v>317</v>
      </c>
      <c r="B97" s="322"/>
      <c r="C97" s="322"/>
      <c r="D97" s="322"/>
      <c r="E97" s="322"/>
      <c r="F97" s="322"/>
      <c r="G97" s="322"/>
      <c r="H97" s="322"/>
      <c r="I97" s="322"/>
      <c r="J97" s="322"/>
      <c r="K97" s="322"/>
      <c r="L97" s="322"/>
      <c r="M97" s="133"/>
      <c r="N97" s="133"/>
      <c r="O97" s="133"/>
      <c r="P97" s="133"/>
      <c r="Q97" s="133"/>
      <c r="R97" s="133"/>
      <c r="S97" s="133"/>
      <c r="T97" s="133"/>
      <c r="U97" s="133"/>
      <c r="V97" s="133"/>
      <c r="W97" s="133"/>
      <c r="X97" s="133"/>
      <c r="Y97" s="133"/>
      <c r="Z97" s="133"/>
      <c r="AA97" s="133"/>
      <c r="AB97" s="133"/>
      <c r="AC97" s="133"/>
      <c r="AD97" s="133"/>
      <c r="AE97" s="133"/>
      <c r="AF97" s="133"/>
      <c r="AG97" s="133"/>
    </row>
    <row r="98" spans="1:36" x14ac:dyDescent="0.2">
      <c r="C98" s="149"/>
    </row>
    <row r="99" spans="1:36"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36" ht="12.75" x14ac:dyDescent="0.2">
      <c r="A100" s="150"/>
      <c r="B100" s="151">
        <v>2023</v>
      </c>
      <c r="C100" s="151">
        <f t="shared" ref="C100:AG105" si="65">B100+1</f>
        <v>2024</v>
      </c>
      <c r="D100" s="151">
        <f t="shared" si="65"/>
        <v>2025</v>
      </c>
      <c r="E100" s="151">
        <f t="shared" si="65"/>
        <v>2026</v>
      </c>
      <c r="F100" s="151">
        <f t="shared" si="65"/>
        <v>2027</v>
      </c>
      <c r="G100" s="151">
        <f t="shared" si="65"/>
        <v>2028</v>
      </c>
      <c r="H100" s="151">
        <f t="shared" si="65"/>
        <v>2029</v>
      </c>
      <c r="I100" s="151">
        <f t="shared" si="65"/>
        <v>2030</v>
      </c>
      <c r="J100" s="151">
        <f t="shared" si="65"/>
        <v>2031</v>
      </c>
      <c r="K100" s="151">
        <f t="shared" si="65"/>
        <v>2032</v>
      </c>
      <c r="L100" s="151">
        <f t="shared" si="65"/>
        <v>2033</v>
      </c>
      <c r="M100" s="151">
        <f t="shared" si="65"/>
        <v>2034</v>
      </c>
      <c r="N100" s="151">
        <f t="shared" si="65"/>
        <v>2035</v>
      </c>
      <c r="O100" s="151">
        <f t="shared" si="65"/>
        <v>2036</v>
      </c>
      <c r="P100" s="151">
        <f t="shared" si="65"/>
        <v>2037</v>
      </c>
      <c r="Q100" s="151">
        <f t="shared" si="65"/>
        <v>2038</v>
      </c>
      <c r="R100" s="151">
        <f t="shared" si="65"/>
        <v>2039</v>
      </c>
      <c r="S100" s="151">
        <f t="shared" si="65"/>
        <v>2040</v>
      </c>
      <c r="T100" s="151">
        <f t="shared" si="65"/>
        <v>2041</v>
      </c>
      <c r="U100" s="151">
        <f t="shared" si="65"/>
        <v>2042</v>
      </c>
      <c r="V100" s="151">
        <f t="shared" si="65"/>
        <v>2043</v>
      </c>
      <c r="W100" s="151">
        <f t="shared" si="65"/>
        <v>2044</v>
      </c>
      <c r="X100" s="151">
        <f t="shared" si="65"/>
        <v>2045</v>
      </c>
      <c r="Y100" s="151">
        <f t="shared" si="65"/>
        <v>2046</v>
      </c>
      <c r="Z100" s="151">
        <f t="shared" si="65"/>
        <v>2047</v>
      </c>
      <c r="AA100" s="151">
        <f t="shared" si="65"/>
        <v>2048</v>
      </c>
      <c r="AB100" s="151">
        <f t="shared" si="65"/>
        <v>2049</v>
      </c>
      <c r="AC100" s="151">
        <f t="shared" si="65"/>
        <v>2050</v>
      </c>
      <c r="AD100" s="151">
        <f t="shared" si="65"/>
        <v>2051</v>
      </c>
      <c r="AE100" s="151">
        <f t="shared" si="65"/>
        <v>2052</v>
      </c>
      <c r="AF100" s="151">
        <f t="shared" si="65"/>
        <v>2053</v>
      </c>
      <c r="AG100" s="151">
        <f t="shared" si="65"/>
        <v>2054</v>
      </c>
      <c r="AH100" s="151">
        <f>AG100+1</f>
        <v>2055</v>
      </c>
      <c r="AI100" s="151">
        <f>AH100+1</f>
        <v>2056</v>
      </c>
      <c r="AJ100" s="151">
        <f>AI100+1</f>
        <v>2057</v>
      </c>
    </row>
    <row r="101" spans="1:36" ht="12.75" x14ac:dyDescent="0.2">
      <c r="A101" s="150" t="s">
        <v>319</v>
      </c>
      <c r="B101" s="152">
        <v>9.0964662608273128E-2</v>
      </c>
      <c r="C101" s="266">
        <v>8.1000000000000003E-2</v>
      </c>
      <c r="D101" s="266">
        <v>7.3999999999999996E-2</v>
      </c>
      <c r="E101" s="266">
        <v>5.5E-2</v>
      </c>
      <c r="F101" s="266">
        <v>4.1000000000000002E-2</v>
      </c>
      <c r="G101" s="266">
        <v>4.1000000000000002E-2</v>
      </c>
      <c r="H101" s="266">
        <v>4.1000000000000002E-2</v>
      </c>
      <c r="I101" s="152">
        <f t="shared" ref="I101:AJ101" si="66">H101</f>
        <v>4.1000000000000002E-2</v>
      </c>
      <c r="J101" s="152">
        <f t="shared" si="66"/>
        <v>4.1000000000000002E-2</v>
      </c>
      <c r="K101" s="152">
        <f t="shared" si="66"/>
        <v>4.1000000000000002E-2</v>
      </c>
      <c r="L101" s="152">
        <f t="shared" si="66"/>
        <v>4.1000000000000002E-2</v>
      </c>
      <c r="M101" s="152">
        <f t="shared" si="66"/>
        <v>4.1000000000000002E-2</v>
      </c>
      <c r="N101" s="152">
        <f t="shared" si="66"/>
        <v>4.1000000000000002E-2</v>
      </c>
      <c r="O101" s="152">
        <f t="shared" si="66"/>
        <v>4.1000000000000002E-2</v>
      </c>
      <c r="P101" s="152">
        <f t="shared" si="66"/>
        <v>4.1000000000000002E-2</v>
      </c>
      <c r="Q101" s="152">
        <f t="shared" si="66"/>
        <v>4.1000000000000002E-2</v>
      </c>
      <c r="R101" s="152">
        <f t="shared" si="66"/>
        <v>4.1000000000000002E-2</v>
      </c>
      <c r="S101" s="152">
        <f t="shared" si="66"/>
        <v>4.1000000000000002E-2</v>
      </c>
      <c r="T101" s="152">
        <f t="shared" si="66"/>
        <v>4.1000000000000002E-2</v>
      </c>
      <c r="U101" s="152">
        <f t="shared" si="66"/>
        <v>4.1000000000000002E-2</v>
      </c>
      <c r="V101" s="152">
        <f t="shared" si="66"/>
        <v>4.1000000000000002E-2</v>
      </c>
      <c r="W101" s="152">
        <f t="shared" si="66"/>
        <v>4.1000000000000002E-2</v>
      </c>
      <c r="X101" s="152">
        <f t="shared" si="66"/>
        <v>4.1000000000000002E-2</v>
      </c>
      <c r="Y101" s="152">
        <f t="shared" si="66"/>
        <v>4.1000000000000002E-2</v>
      </c>
      <c r="Z101" s="152">
        <f t="shared" si="66"/>
        <v>4.1000000000000002E-2</v>
      </c>
      <c r="AA101" s="152">
        <f t="shared" si="66"/>
        <v>4.1000000000000002E-2</v>
      </c>
      <c r="AB101" s="152">
        <f t="shared" si="66"/>
        <v>4.1000000000000002E-2</v>
      </c>
      <c r="AC101" s="152">
        <f t="shared" si="66"/>
        <v>4.1000000000000002E-2</v>
      </c>
      <c r="AD101" s="152">
        <f t="shared" si="66"/>
        <v>4.1000000000000002E-2</v>
      </c>
      <c r="AE101" s="152">
        <f t="shared" si="66"/>
        <v>4.1000000000000002E-2</v>
      </c>
      <c r="AF101" s="152">
        <f t="shared" si="66"/>
        <v>4.1000000000000002E-2</v>
      </c>
      <c r="AG101" s="152">
        <f t="shared" si="66"/>
        <v>4.1000000000000002E-2</v>
      </c>
      <c r="AH101" s="152">
        <f t="shared" si="66"/>
        <v>4.1000000000000002E-2</v>
      </c>
      <c r="AI101" s="152">
        <f t="shared" si="66"/>
        <v>4.1000000000000002E-2</v>
      </c>
      <c r="AJ101" s="152">
        <f t="shared" si="66"/>
        <v>4.1000000000000002E-2</v>
      </c>
    </row>
    <row r="102" spans="1:36" ht="15" x14ac:dyDescent="0.2">
      <c r="A102" s="150" t="s">
        <v>320</v>
      </c>
      <c r="B102" s="153"/>
      <c r="C102" s="153"/>
      <c r="D102" s="152">
        <f>D101</f>
        <v>7.3999999999999996E-2</v>
      </c>
      <c r="E102" s="153">
        <f>(1+D102)*(1+E101)-1</f>
        <v>0.13307000000000002</v>
      </c>
      <c r="F102" s="153">
        <f t="shared" ref="F102:AG102" si="67">(1+E102)*(1+F101)-1</f>
        <v>0.17952586999999998</v>
      </c>
      <c r="G102" s="153">
        <f t="shared" si="67"/>
        <v>0.22788643066999992</v>
      </c>
      <c r="H102" s="153">
        <f t="shared" si="67"/>
        <v>0.27822977432746976</v>
      </c>
      <c r="I102" s="153">
        <f t="shared" si="67"/>
        <v>0.33063719507489586</v>
      </c>
      <c r="J102" s="153">
        <f t="shared" si="67"/>
        <v>0.38519332007296647</v>
      </c>
      <c r="K102" s="153">
        <f t="shared" si="67"/>
        <v>0.44198624619595805</v>
      </c>
      <c r="L102" s="153">
        <f t="shared" si="67"/>
        <v>0.50110768228999225</v>
      </c>
      <c r="M102" s="153">
        <f t="shared" si="67"/>
        <v>0.56265309726388191</v>
      </c>
      <c r="N102" s="153">
        <f t="shared" si="67"/>
        <v>0.62672187425170089</v>
      </c>
      <c r="O102" s="153">
        <f t="shared" si="67"/>
        <v>0.69341747109602059</v>
      </c>
      <c r="P102" s="153">
        <f t="shared" si="67"/>
        <v>0.76284758741095726</v>
      </c>
      <c r="Q102" s="153">
        <f t="shared" si="67"/>
        <v>0.83512433849480638</v>
      </c>
      <c r="R102" s="153">
        <f t="shared" si="67"/>
        <v>0.91036443637309339</v>
      </c>
      <c r="S102" s="153">
        <f t="shared" si="67"/>
        <v>0.98868937826439018</v>
      </c>
      <c r="T102" s="153">
        <f t="shared" si="67"/>
        <v>1.07022564277323</v>
      </c>
      <c r="U102" s="153">
        <f t="shared" si="67"/>
        <v>1.1551048941269322</v>
      </c>
      <c r="V102" s="153">
        <f t="shared" si="67"/>
        <v>1.2434641947861365</v>
      </c>
      <c r="W102" s="153">
        <f t="shared" si="67"/>
        <v>1.3354462267723677</v>
      </c>
      <c r="X102" s="153">
        <f t="shared" si="67"/>
        <v>1.4311995220700346</v>
      </c>
      <c r="Y102" s="153">
        <f t="shared" si="67"/>
        <v>1.5308787024749058</v>
      </c>
      <c r="Z102" s="153">
        <f t="shared" si="67"/>
        <v>1.6346447292763768</v>
      </c>
      <c r="AA102" s="153">
        <f t="shared" si="67"/>
        <v>1.7426651631767083</v>
      </c>
      <c r="AB102" s="153">
        <f t="shared" si="67"/>
        <v>1.855114434866953</v>
      </c>
      <c r="AC102" s="153">
        <f t="shared" si="67"/>
        <v>1.9721741266964981</v>
      </c>
      <c r="AD102" s="153">
        <f t="shared" si="67"/>
        <v>2.0940332658910541</v>
      </c>
      <c r="AE102" s="153">
        <f t="shared" si="67"/>
        <v>2.2208886297925869</v>
      </c>
      <c r="AF102" s="153">
        <f t="shared" si="67"/>
        <v>2.352945063614083</v>
      </c>
      <c r="AG102" s="153">
        <f t="shared" si="67"/>
        <v>2.4904158112222601</v>
      </c>
      <c r="AH102" s="153">
        <f>(1+AG102)*(1+AH101)-1</f>
        <v>2.6335228594823725</v>
      </c>
      <c r="AI102" s="153">
        <f>(1+AH102)*(1+AI101)-1</f>
        <v>2.7824972967211496</v>
      </c>
      <c r="AJ102" s="153">
        <f>(1+AI102)*(1+AJ101)-1</f>
        <v>2.9375796858867167</v>
      </c>
    </row>
    <row r="103" spans="1:36" x14ac:dyDescent="0.2">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row>
    <row r="104" spans="1:36" ht="12.75" x14ac:dyDescent="0.2">
      <c r="A104" s="155"/>
      <c r="B104" s="156">
        <f>B100</f>
        <v>2023</v>
      </c>
      <c r="C104" s="156">
        <f t="shared" si="65"/>
        <v>2024</v>
      </c>
      <c r="D104" s="156">
        <f t="shared" si="65"/>
        <v>2025</v>
      </c>
      <c r="E104" s="156">
        <f t="shared" si="65"/>
        <v>2026</v>
      </c>
      <c r="F104" s="156">
        <f t="shared" si="65"/>
        <v>2027</v>
      </c>
      <c r="G104" s="156">
        <f t="shared" si="65"/>
        <v>2028</v>
      </c>
      <c r="H104" s="156">
        <f t="shared" si="65"/>
        <v>2029</v>
      </c>
      <c r="I104" s="156">
        <f t="shared" si="65"/>
        <v>2030</v>
      </c>
      <c r="J104" s="156">
        <f t="shared" si="65"/>
        <v>2031</v>
      </c>
      <c r="K104" s="156">
        <f t="shared" si="65"/>
        <v>2032</v>
      </c>
      <c r="L104" s="156">
        <f t="shared" si="65"/>
        <v>2033</v>
      </c>
      <c r="M104" s="156">
        <f t="shared" si="65"/>
        <v>2034</v>
      </c>
      <c r="N104" s="156">
        <f t="shared" ref="N104:AC105" si="68">M104+1</f>
        <v>2035</v>
      </c>
      <c r="O104" s="156">
        <f t="shared" si="68"/>
        <v>2036</v>
      </c>
      <c r="P104" s="156">
        <f t="shared" si="68"/>
        <v>2037</v>
      </c>
      <c r="Q104" s="156">
        <f t="shared" si="68"/>
        <v>2038</v>
      </c>
      <c r="R104" s="156">
        <f t="shared" si="68"/>
        <v>2039</v>
      </c>
      <c r="S104" s="156">
        <f t="shared" si="68"/>
        <v>2040</v>
      </c>
      <c r="T104" s="156">
        <f t="shared" si="68"/>
        <v>2041</v>
      </c>
      <c r="U104" s="156">
        <f t="shared" si="68"/>
        <v>2042</v>
      </c>
      <c r="V104" s="156">
        <f t="shared" si="68"/>
        <v>2043</v>
      </c>
      <c r="W104" s="156">
        <f t="shared" si="68"/>
        <v>2044</v>
      </c>
      <c r="X104" s="156">
        <f t="shared" si="68"/>
        <v>2045</v>
      </c>
      <c r="Y104" s="156">
        <f t="shared" si="68"/>
        <v>2046</v>
      </c>
      <c r="Z104" s="156">
        <f t="shared" si="68"/>
        <v>2047</v>
      </c>
      <c r="AA104" s="156">
        <f t="shared" si="68"/>
        <v>2048</v>
      </c>
      <c r="AB104" s="156">
        <f t="shared" si="68"/>
        <v>2049</v>
      </c>
      <c r="AC104" s="156">
        <f t="shared" si="68"/>
        <v>2050</v>
      </c>
      <c r="AD104" s="156">
        <f t="shared" ref="AD104:AG105" si="69">AC104+1</f>
        <v>2051</v>
      </c>
      <c r="AE104" s="156">
        <f t="shared" si="69"/>
        <v>2052</v>
      </c>
      <c r="AF104" s="156">
        <f t="shared" si="69"/>
        <v>2053</v>
      </c>
      <c r="AG104" s="156">
        <f t="shared" si="69"/>
        <v>2054</v>
      </c>
      <c r="AH104" s="156">
        <f t="shared" ref="AH104:AH105" si="70">AG104+1</f>
        <v>2055</v>
      </c>
      <c r="AI104" s="156">
        <f t="shared" ref="AI104:AI105" si="71">AH104+1</f>
        <v>2056</v>
      </c>
      <c r="AJ104" s="156">
        <f t="shared" ref="AJ104:AJ105" si="72">AI104+1</f>
        <v>2057</v>
      </c>
    </row>
    <row r="105" spans="1:36" x14ac:dyDescent="0.2">
      <c r="A105" s="155"/>
      <c r="B105" s="157">
        <v>0</v>
      </c>
      <c r="C105" s="157">
        <v>0</v>
      </c>
      <c r="D105" s="157">
        <v>1</v>
      </c>
      <c r="E105" s="157">
        <v>1</v>
      </c>
      <c r="F105" s="157">
        <f t="shared" si="65"/>
        <v>2</v>
      </c>
      <c r="G105" s="157">
        <f t="shared" si="65"/>
        <v>3</v>
      </c>
      <c r="H105" s="157">
        <f t="shared" si="65"/>
        <v>4</v>
      </c>
      <c r="I105" s="157">
        <f t="shared" si="65"/>
        <v>5</v>
      </c>
      <c r="J105" s="157">
        <f t="shared" si="65"/>
        <v>6</v>
      </c>
      <c r="K105" s="157">
        <f t="shared" si="65"/>
        <v>7</v>
      </c>
      <c r="L105" s="157">
        <f t="shared" si="65"/>
        <v>8</v>
      </c>
      <c r="M105" s="157">
        <f t="shared" si="65"/>
        <v>9</v>
      </c>
      <c r="N105" s="157">
        <f t="shared" si="68"/>
        <v>10</v>
      </c>
      <c r="O105" s="157">
        <f t="shared" si="68"/>
        <v>11</v>
      </c>
      <c r="P105" s="157">
        <f t="shared" si="68"/>
        <v>12</v>
      </c>
      <c r="Q105" s="157">
        <f t="shared" si="68"/>
        <v>13</v>
      </c>
      <c r="R105" s="157">
        <f t="shared" si="68"/>
        <v>14</v>
      </c>
      <c r="S105" s="157">
        <f t="shared" si="68"/>
        <v>15</v>
      </c>
      <c r="T105" s="157">
        <f t="shared" si="68"/>
        <v>16</v>
      </c>
      <c r="U105" s="157">
        <f t="shared" si="68"/>
        <v>17</v>
      </c>
      <c r="V105" s="157">
        <f t="shared" si="68"/>
        <v>18</v>
      </c>
      <c r="W105" s="157">
        <f t="shared" si="68"/>
        <v>19</v>
      </c>
      <c r="X105" s="157">
        <f t="shared" si="68"/>
        <v>20</v>
      </c>
      <c r="Y105" s="157">
        <f t="shared" si="68"/>
        <v>21</v>
      </c>
      <c r="Z105" s="157">
        <f t="shared" si="68"/>
        <v>22</v>
      </c>
      <c r="AA105" s="157">
        <f t="shared" si="68"/>
        <v>23</v>
      </c>
      <c r="AB105" s="157">
        <f t="shared" si="68"/>
        <v>24</v>
      </c>
      <c r="AC105" s="157">
        <f t="shared" si="68"/>
        <v>25</v>
      </c>
      <c r="AD105" s="157">
        <f t="shared" si="69"/>
        <v>26</v>
      </c>
      <c r="AE105" s="157">
        <f t="shared" si="69"/>
        <v>27</v>
      </c>
      <c r="AF105" s="157">
        <f t="shared" si="69"/>
        <v>28</v>
      </c>
      <c r="AG105" s="157">
        <f t="shared" si="69"/>
        <v>29</v>
      </c>
      <c r="AH105" s="157">
        <f t="shared" si="70"/>
        <v>30</v>
      </c>
      <c r="AI105" s="157">
        <f t="shared" si="71"/>
        <v>31</v>
      </c>
      <c r="AJ105" s="157">
        <f t="shared" si="72"/>
        <v>32</v>
      </c>
    </row>
    <row r="106" spans="1:36" ht="15" x14ac:dyDescent="0.2">
      <c r="A106" s="155"/>
      <c r="B106" s="158">
        <v>0.5</v>
      </c>
      <c r="C106" s="158">
        <f t="shared" ref="C106:AG106" si="73">AVERAGE(B105:C105)</f>
        <v>0</v>
      </c>
      <c r="D106" s="158">
        <f t="shared" si="73"/>
        <v>0.5</v>
      </c>
      <c r="E106" s="158">
        <f t="shared" si="73"/>
        <v>1</v>
      </c>
      <c r="F106" s="158">
        <f t="shared" si="73"/>
        <v>1.5</v>
      </c>
      <c r="G106" s="158">
        <f t="shared" si="73"/>
        <v>2.5</v>
      </c>
      <c r="H106" s="158">
        <f t="shared" si="73"/>
        <v>3.5</v>
      </c>
      <c r="I106" s="158">
        <f t="shared" si="73"/>
        <v>4.5</v>
      </c>
      <c r="J106" s="158">
        <f t="shared" si="73"/>
        <v>5.5</v>
      </c>
      <c r="K106" s="158">
        <f t="shared" si="73"/>
        <v>6.5</v>
      </c>
      <c r="L106" s="158">
        <f t="shared" si="73"/>
        <v>7.5</v>
      </c>
      <c r="M106" s="158">
        <f t="shared" si="73"/>
        <v>8.5</v>
      </c>
      <c r="N106" s="158">
        <f t="shared" si="73"/>
        <v>9.5</v>
      </c>
      <c r="O106" s="158">
        <f t="shared" si="73"/>
        <v>10.5</v>
      </c>
      <c r="P106" s="158">
        <f t="shared" si="73"/>
        <v>11.5</v>
      </c>
      <c r="Q106" s="158">
        <f t="shared" si="73"/>
        <v>12.5</v>
      </c>
      <c r="R106" s="158">
        <f t="shared" si="73"/>
        <v>13.5</v>
      </c>
      <c r="S106" s="158">
        <f t="shared" si="73"/>
        <v>14.5</v>
      </c>
      <c r="T106" s="158">
        <f t="shared" si="73"/>
        <v>15.5</v>
      </c>
      <c r="U106" s="158">
        <f t="shared" si="73"/>
        <v>16.5</v>
      </c>
      <c r="V106" s="158">
        <f t="shared" si="73"/>
        <v>17.5</v>
      </c>
      <c r="W106" s="158">
        <f t="shared" si="73"/>
        <v>18.5</v>
      </c>
      <c r="X106" s="158">
        <f t="shared" si="73"/>
        <v>19.5</v>
      </c>
      <c r="Y106" s="158">
        <f t="shared" si="73"/>
        <v>20.5</v>
      </c>
      <c r="Z106" s="158">
        <f t="shared" si="73"/>
        <v>21.5</v>
      </c>
      <c r="AA106" s="158">
        <f t="shared" si="73"/>
        <v>22.5</v>
      </c>
      <c r="AB106" s="158">
        <f t="shared" si="73"/>
        <v>23.5</v>
      </c>
      <c r="AC106" s="158">
        <f t="shared" si="73"/>
        <v>24.5</v>
      </c>
      <c r="AD106" s="158">
        <f t="shared" si="73"/>
        <v>25.5</v>
      </c>
      <c r="AE106" s="158">
        <f t="shared" si="73"/>
        <v>26.5</v>
      </c>
      <c r="AF106" s="158">
        <f t="shared" si="73"/>
        <v>27.5</v>
      </c>
      <c r="AG106" s="158">
        <f t="shared" si="73"/>
        <v>28.5</v>
      </c>
      <c r="AH106" s="158">
        <f>AVERAGE(AG105:AH105)</f>
        <v>29.5</v>
      </c>
      <c r="AI106" s="158">
        <f>AVERAGE(AH105:AI105)</f>
        <v>30.5</v>
      </c>
      <c r="AJ106" s="158">
        <f>AVERAGE(AI105:AJ105)</f>
        <v>31.5</v>
      </c>
    </row>
    <row r="107" spans="1:36" ht="12.75" x14ac:dyDescent="0.2">
      <c r="A107" s="155"/>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36" ht="12.75" x14ac:dyDescent="0.2">
      <c r="A108" s="155"/>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36" ht="12.75" x14ac:dyDescent="0.2">
      <c r="A109" s="155"/>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36" ht="12.75" x14ac:dyDescent="0.2">
      <c r="A110" s="155"/>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36" ht="12.75" x14ac:dyDescent="0.2">
      <c r="A111" s="155"/>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36" ht="12.75" x14ac:dyDescent="0.2">
      <c r="A112" s="155"/>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5"/>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5"/>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5"/>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5"/>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5"/>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5"/>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5"/>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5"/>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59"/>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row>
    <row r="122" spans="1:54" ht="12.75" x14ac:dyDescent="0.2">
      <c r="A122" s="159"/>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row>
    <row r="123" spans="1:54" ht="12.75" x14ac:dyDescent="0.2">
      <c r="A123" s="159"/>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row>
    <row r="124" spans="1:54" ht="12.75" x14ac:dyDescent="0.2">
      <c r="A124" s="159"/>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row>
    <row r="125" spans="1:54" ht="12.75" x14ac:dyDescent="0.2">
      <c r="A125" s="159"/>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row>
    <row r="126" spans="1:54" ht="12.75" x14ac:dyDescent="0.2">
      <c r="A126" s="159"/>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row>
    <row r="127" spans="1:54" ht="12.75" x14ac:dyDescent="0.2">
      <c r="A127" s="159"/>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row>
    <row r="128" spans="1:54" ht="12.75" x14ac:dyDescent="0.2">
      <c r="A128" s="159"/>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row>
    <row r="129" spans="1:54" ht="12.75" x14ac:dyDescent="0.2">
      <c r="A129" s="159"/>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row>
    <row r="130" spans="1:54" ht="12.75" x14ac:dyDescent="0.2">
      <c r="A130" s="159"/>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row>
    <row r="131" spans="1:54" ht="12.75" x14ac:dyDescent="0.2">
      <c r="A131" s="159"/>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row>
    <row r="132" spans="1:54" ht="12.75" x14ac:dyDescent="0.2">
      <c r="A132" s="159"/>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row>
    <row r="133" spans="1:54" ht="12.75" x14ac:dyDescent="0.2">
      <c r="A133" s="159"/>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row>
    <row r="134" spans="1:54" ht="12.75" x14ac:dyDescent="0.2">
      <c r="A134" s="159"/>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row>
    <row r="135" spans="1:54" ht="12.75" x14ac:dyDescent="0.2">
      <c r="A135" s="159"/>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row>
    <row r="136" spans="1:54" ht="12.75" x14ac:dyDescent="0.2">
      <c r="A136" s="159"/>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row>
    <row r="137" spans="1:54" ht="12.75" x14ac:dyDescent="0.2">
      <c r="A137" s="159"/>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row>
    <row r="138" spans="1:54" ht="12.75" x14ac:dyDescent="0.2">
      <c r="A138" s="159"/>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row>
    <row r="139" spans="1:54" ht="12.75" x14ac:dyDescent="0.2">
      <c r="A139" s="159"/>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row>
    <row r="140" spans="1:54" ht="12.75" x14ac:dyDescent="0.2">
      <c r="A140" s="159"/>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row>
    <row r="141" spans="1:54" ht="12.75" x14ac:dyDescent="0.2">
      <c r="A141" s="159"/>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row>
    <row r="142" spans="1:54" ht="12.75" x14ac:dyDescent="0.2">
      <c r="A142" s="159"/>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row>
    <row r="143" spans="1:54" ht="12.75" x14ac:dyDescent="0.2">
      <c r="A143" s="159"/>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row>
    <row r="144" spans="1:54" ht="12.75" x14ac:dyDescent="0.2">
      <c r="A144" s="159"/>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row>
    <row r="145" spans="1:54" ht="12.75" x14ac:dyDescent="0.2">
      <c r="A145" s="159"/>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row>
    <row r="146" spans="1:54" ht="12.75" x14ac:dyDescent="0.2">
      <c r="A146" s="159"/>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row>
    <row r="147" spans="1:54" ht="12.75" x14ac:dyDescent="0.2">
      <c r="A147" s="159"/>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row>
    <row r="148" spans="1:54" ht="12.75" x14ac:dyDescent="0.2">
      <c r="A148" s="159"/>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row>
    <row r="149" spans="1:54" ht="12.75" x14ac:dyDescent="0.2">
      <c r="A149" s="159"/>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row>
    <row r="150" spans="1:54" ht="12.75" x14ac:dyDescent="0.2">
      <c r="A150" s="159"/>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row>
    <row r="151" spans="1:54" ht="12.75" x14ac:dyDescent="0.2">
      <c r="A151" s="159"/>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row>
    <row r="152" spans="1:54" ht="12.75" x14ac:dyDescent="0.2">
      <c r="A152" s="159"/>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row>
    <row r="153" spans="1:54" ht="12.75" x14ac:dyDescent="0.2">
      <c r="A153" s="159"/>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row>
    <row r="154" spans="1:54" ht="12.75" x14ac:dyDescent="0.2">
      <c r="A154" s="159"/>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row>
    <row r="155" spans="1:54" ht="12.75" x14ac:dyDescent="0.2">
      <c r="A155" s="159"/>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row>
    <row r="156" spans="1:54" ht="12.75" x14ac:dyDescent="0.2">
      <c r="A156" s="159"/>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row>
    <row r="157" spans="1:54" ht="12.75" x14ac:dyDescent="0.2">
      <c r="A157" s="159"/>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row>
    <row r="158" spans="1:54" ht="12.75" x14ac:dyDescent="0.2">
      <c r="A158" s="159"/>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row>
    <row r="159" spans="1:54" ht="12.75" x14ac:dyDescent="0.2">
      <c r="A159" s="159"/>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row>
    <row r="160" spans="1:54" ht="12.75" x14ac:dyDescent="0.2">
      <c r="A160" s="159"/>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row>
    <row r="161" spans="1:54" ht="12.75" x14ac:dyDescent="0.2">
      <c r="A161" s="159"/>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row>
    <row r="162" spans="1:54" ht="12.75" x14ac:dyDescent="0.2">
      <c r="A162" s="159"/>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row>
    <row r="163" spans="1:54" ht="12.75" x14ac:dyDescent="0.2">
      <c r="A163" s="159"/>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row>
    <row r="164" spans="1:54" ht="12.75" x14ac:dyDescent="0.2">
      <c r="A164" s="159"/>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row>
    <row r="165" spans="1:54" ht="12.75" x14ac:dyDescent="0.2">
      <c r="A165" s="159"/>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row>
    <row r="166" spans="1:54" ht="12.75" x14ac:dyDescent="0.2">
      <c r="A166" s="159"/>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row>
    <row r="167" spans="1:54" ht="12.75" x14ac:dyDescent="0.2">
      <c r="A167" s="159"/>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row>
    <row r="168" spans="1:54" ht="12.75" x14ac:dyDescent="0.2">
      <c r="A168" s="159"/>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row>
    <row r="169" spans="1:54" ht="12.75" x14ac:dyDescent="0.2">
      <c r="A169" s="159"/>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row>
    <row r="170" spans="1:54" ht="12.75" x14ac:dyDescent="0.2">
      <c r="A170" s="159"/>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row>
    <row r="171" spans="1:54" ht="12.75" x14ac:dyDescent="0.2">
      <c r="A171" s="159"/>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row>
    <row r="172" spans="1:54" ht="12.75" x14ac:dyDescent="0.2">
      <c r="A172" s="159"/>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row>
    <row r="173" spans="1:54" ht="12.75" x14ac:dyDescent="0.2">
      <c r="A173" s="159"/>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workbookViewId="0">
      <selection activeCell="I31" sqref="I31"/>
    </sheetView>
  </sheetViews>
  <sheetFormatPr defaultRowHeight="15.75" x14ac:dyDescent="0.25"/>
  <cols>
    <col min="1" max="1" width="9.140625" style="161"/>
    <col min="2" max="2" width="47.28515625" style="161" customWidth="1"/>
    <col min="3" max="6" width="15.85546875" style="161" customWidth="1"/>
    <col min="7" max="8" width="15.85546875" style="161" hidden="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68" t="str">
        <f>'2. паспорт  ТП'!A4:S4</f>
        <v>Год раскрытия информации: 2026 год</v>
      </c>
      <c r="B5" s="268"/>
      <c r="C5" s="268"/>
      <c r="D5" s="268"/>
      <c r="E5" s="268"/>
      <c r="F5" s="268"/>
      <c r="G5" s="268"/>
      <c r="H5" s="268"/>
      <c r="I5" s="268"/>
      <c r="J5" s="268"/>
      <c r="K5" s="268"/>
      <c r="L5" s="26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row>
    <row r="10" spans="1:44" x14ac:dyDescent="0.25">
      <c r="A10" s="271" t="s">
        <v>5</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x14ac:dyDescent="0.25">
      <c r="A12" s="278" t="str">
        <f>'1. паспорт местоположение'!A12:C12</f>
        <v>N_181-32</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8"/>
      <c r="C15" s="278"/>
      <c r="D15" s="278"/>
      <c r="E15" s="278"/>
      <c r="F15" s="278"/>
      <c r="G15" s="278"/>
      <c r="H15" s="278"/>
      <c r="I15" s="278"/>
      <c r="J15" s="278"/>
      <c r="K15" s="278"/>
      <c r="L15" s="278"/>
    </row>
    <row r="16" spans="1:44" x14ac:dyDescent="0.25">
      <c r="A16" s="271" t="s">
        <v>9</v>
      </c>
      <c r="B16" s="271"/>
      <c r="C16" s="271"/>
      <c r="D16" s="271"/>
      <c r="E16" s="271"/>
      <c r="F16" s="271"/>
      <c r="G16" s="271"/>
      <c r="H16" s="271"/>
      <c r="I16" s="271"/>
      <c r="J16" s="271"/>
      <c r="K16" s="271"/>
      <c r="L16" s="271"/>
    </row>
    <row r="17" spans="1:12" ht="15.75" customHeight="1" x14ac:dyDescent="0.25">
      <c r="L17" s="162"/>
    </row>
    <row r="18" spans="1:12" x14ac:dyDescent="0.25">
      <c r="K18" s="163"/>
    </row>
    <row r="19" spans="1:12" ht="15.75" customHeight="1" x14ac:dyDescent="0.25">
      <c r="A19" s="328" t="s">
        <v>321</v>
      </c>
      <c r="B19" s="328"/>
      <c r="C19" s="328"/>
      <c r="D19" s="328"/>
      <c r="E19" s="328"/>
      <c r="F19" s="328"/>
      <c r="G19" s="328"/>
      <c r="H19" s="328"/>
      <c r="I19" s="328"/>
      <c r="J19" s="328"/>
      <c r="K19" s="328"/>
      <c r="L19" s="328"/>
    </row>
    <row r="20" spans="1:12" x14ac:dyDescent="0.25">
      <c r="A20" s="164"/>
      <c r="B20" s="164"/>
    </row>
    <row r="21" spans="1:12" ht="28.5" customHeight="1" x14ac:dyDescent="0.25">
      <c r="A21" s="329" t="s">
        <v>322</v>
      </c>
      <c r="B21" s="329" t="s">
        <v>323</v>
      </c>
      <c r="C21" s="330" t="s">
        <v>324</v>
      </c>
      <c r="D21" s="330"/>
      <c r="E21" s="330"/>
      <c r="F21" s="330"/>
      <c r="G21" s="330"/>
      <c r="H21" s="330"/>
      <c r="I21" s="329" t="s">
        <v>325</v>
      </c>
      <c r="J21" s="331" t="s">
        <v>326</v>
      </c>
      <c r="K21" s="329" t="s">
        <v>327</v>
      </c>
      <c r="L21" s="334" t="s">
        <v>328</v>
      </c>
    </row>
    <row r="22" spans="1:12" ht="58.5" customHeight="1" x14ac:dyDescent="0.25">
      <c r="A22" s="329"/>
      <c r="B22" s="329"/>
      <c r="C22" s="335" t="s">
        <v>401</v>
      </c>
      <c r="D22" s="336"/>
      <c r="E22" s="335" t="s">
        <v>329</v>
      </c>
      <c r="F22" s="336"/>
      <c r="G22" s="335" t="s">
        <v>330</v>
      </c>
      <c r="H22" s="336"/>
      <c r="I22" s="329"/>
      <c r="J22" s="332"/>
      <c r="K22" s="329"/>
      <c r="L22" s="334"/>
    </row>
    <row r="23" spans="1:12" ht="31.5" x14ac:dyDescent="0.25">
      <c r="A23" s="329"/>
      <c r="B23" s="329"/>
      <c r="C23" s="166" t="s">
        <v>331</v>
      </c>
      <c r="D23" s="166" t="s">
        <v>332</v>
      </c>
      <c r="E23" s="166" t="s">
        <v>331</v>
      </c>
      <c r="F23" s="166" t="s">
        <v>332</v>
      </c>
      <c r="G23" s="166" t="s">
        <v>331</v>
      </c>
      <c r="H23" s="166" t="s">
        <v>332</v>
      </c>
      <c r="I23" s="329"/>
      <c r="J23" s="333"/>
      <c r="K23" s="329"/>
      <c r="L23" s="334"/>
    </row>
    <row r="24" spans="1:12" x14ac:dyDescent="0.25">
      <c r="A24" s="165">
        <v>1</v>
      </c>
      <c r="B24" s="165">
        <v>2</v>
      </c>
      <c r="C24" s="166">
        <v>3</v>
      </c>
      <c r="D24" s="166">
        <v>4</v>
      </c>
      <c r="E24" s="166">
        <v>5</v>
      </c>
      <c r="F24" s="166">
        <v>6</v>
      </c>
      <c r="G24" s="166">
        <v>7</v>
      </c>
      <c r="H24" s="166">
        <v>8</v>
      </c>
      <c r="I24" s="166">
        <v>9</v>
      </c>
      <c r="J24" s="166">
        <v>10</v>
      </c>
      <c r="K24" s="166">
        <v>11</v>
      </c>
      <c r="L24" s="166">
        <v>12</v>
      </c>
    </row>
    <row r="25" spans="1:12" x14ac:dyDescent="0.25">
      <c r="A25" s="166">
        <v>1</v>
      </c>
      <c r="B25" s="167" t="s">
        <v>333</v>
      </c>
      <c r="C25" s="168"/>
      <c r="D25" s="168"/>
      <c r="E25" s="168"/>
      <c r="F25" s="168"/>
      <c r="G25" s="168"/>
      <c r="H25" s="168"/>
      <c r="I25" s="168"/>
      <c r="J25" s="168"/>
      <c r="K25" s="169"/>
      <c r="L25" s="64"/>
    </row>
    <row r="26" spans="1:12" x14ac:dyDescent="0.25">
      <c r="A26" s="166" t="s">
        <v>334</v>
      </c>
      <c r="B26" s="170" t="s">
        <v>335</v>
      </c>
      <c r="C26" s="171" t="s">
        <v>30</v>
      </c>
      <c r="D26" s="171" t="s">
        <v>30</v>
      </c>
      <c r="E26" s="171" t="s">
        <v>30</v>
      </c>
      <c r="F26" s="171" t="s">
        <v>30</v>
      </c>
      <c r="G26" s="171" t="s">
        <v>30</v>
      </c>
      <c r="H26" s="171" t="s">
        <v>30</v>
      </c>
      <c r="I26" s="171"/>
      <c r="J26" s="171"/>
      <c r="K26" s="169"/>
      <c r="L26" s="169"/>
    </row>
    <row r="27" spans="1:12" ht="31.5" x14ac:dyDescent="0.25">
      <c r="A27" s="166" t="s">
        <v>336</v>
      </c>
      <c r="B27" s="170" t="s">
        <v>337</v>
      </c>
      <c r="C27" s="171" t="s">
        <v>30</v>
      </c>
      <c r="D27" s="171" t="s">
        <v>30</v>
      </c>
      <c r="E27" s="171" t="s">
        <v>30</v>
      </c>
      <c r="F27" s="171" t="s">
        <v>30</v>
      </c>
      <c r="G27" s="171" t="s">
        <v>30</v>
      </c>
      <c r="H27" s="171" t="s">
        <v>30</v>
      </c>
      <c r="I27" s="171"/>
      <c r="J27" s="171"/>
      <c r="K27" s="169"/>
      <c r="L27" s="169"/>
    </row>
    <row r="28" spans="1:12" ht="47.25" x14ac:dyDescent="0.25">
      <c r="A28" s="166" t="s">
        <v>338</v>
      </c>
      <c r="B28" s="170" t="s">
        <v>339</v>
      </c>
      <c r="C28" s="171" t="s">
        <v>30</v>
      </c>
      <c r="D28" s="171" t="s">
        <v>30</v>
      </c>
      <c r="E28" s="171" t="s">
        <v>30</v>
      </c>
      <c r="F28" s="171" t="s">
        <v>30</v>
      </c>
      <c r="G28" s="171" t="s">
        <v>30</v>
      </c>
      <c r="H28" s="171" t="s">
        <v>30</v>
      </c>
      <c r="I28" s="171"/>
      <c r="J28" s="171"/>
      <c r="K28" s="169"/>
      <c r="L28" s="169"/>
    </row>
    <row r="29" spans="1:12" ht="31.5" x14ac:dyDescent="0.25">
      <c r="A29" s="166" t="s">
        <v>340</v>
      </c>
      <c r="B29" s="170" t="s">
        <v>341</v>
      </c>
      <c r="C29" s="171" t="s">
        <v>30</v>
      </c>
      <c r="D29" s="171" t="s">
        <v>30</v>
      </c>
      <c r="E29" s="171" t="s">
        <v>30</v>
      </c>
      <c r="F29" s="171" t="s">
        <v>30</v>
      </c>
      <c r="G29" s="171" t="s">
        <v>30</v>
      </c>
      <c r="H29" s="171" t="s">
        <v>30</v>
      </c>
      <c r="I29" s="171"/>
      <c r="J29" s="171"/>
      <c r="K29" s="169"/>
      <c r="L29" s="169"/>
    </row>
    <row r="30" spans="1:12" ht="31.5" x14ac:dyDescent="0.25">
      <c r="A30" s="166" t="s">
        <v>342</v>
      </c>
      <c r="B30" s="170" t="s">
        <v>343</v>
      </c>
      <c r="C30" s="171" t="s">
        <v>30</v>
      </c>
      <c r="D30" s="171" t="s">
        <v>30</v>
      </c>
      <c r="E30" s="171" t="s">
        <v>30</v>
      </c>
      <c r="F30" s="171" t="s">
        <v>30</v>
      </c>
      <c r="G30" s="171" t="s">
        <v>30</v>
      </c>
      <c r="H30" s="171" t="s">
        <v>30</v>
      </c>
      <c r="I30" s="171"/>
      <c r="J30" s="171"/>
      <c r="K30" s="169"/>
      <c r="L30" s="169"/>
    </row>
    <row r="31" spans="1:12" ht="31.5" x14ac:dyDescent="0.25">
      <c r="A31" s="166" t="s">
        <v>344</v>
      </c>
      <c r="B31" s="172" t="s">
        <v>345</v>
      </c>
      <c r="C31" s="173">
        <v>45797</v>
      </c>
      <c r="D31" s="173">
        <v>45797</v>
      </c>
      <c r="E31" s="173">
        <v>45797</v>
      </c>
      <c r="F31" s="173">
        <v>45797</v>
      </c>
      <c r="G31" s="173">
        <v>45797</v>
      </c>
      <c r="H31" s="173">
        <v>45797</v>
      </c>
      <c r="I31" s="171">
        <v>100</v>
      </c>
      <c r="J31" s="171"/>
      <c r="K31" s="169"/>
      <c r="L31" s="169"/>
    </row>
    <row r="32" spans="1:12" ht="31.5" x14ac:dyDescent="0.25">
      <c r="A32" s="166" t="s">
        <v>346</v>
      </c>
      <c r="B32" s="172" t="s">
        <v>347</v>
      </c>
      <c r="C32" s="173">
        <v>45992</v>
      </c>
      <c r="D32" s="173">
        <v>46022</v>
      </c>
      <c r="E32" s="168"/>
      <c r="F32" s="168"/>
      <c r="G32" s="173">
        <v>45992</v>
      </c>
      <c r="H32" s="173">
        <v>46022</v>
      </c>
      <c r="I32" s="171"/>
      <c r="J32" s="171"/>
      <c r="K32" s="169"/>
      <c r="L32" s="169"/>
    </row>
    <row r="33" spans="1:12" ht="31.5" x14ac:dyDescent="0.25">
      <c r="A33" s="166" t="s">
        <v>348</v>
      </c>
      <c r="B33" s="172" t="s">
        <v>349</v>
      </c>
      <c r="C33" s="171" t="s">
        <v>30</v>
      </c>
      <c r="D33" s="171" t="s">
        <v>30</v>
      </c>
      <c r="E33" s="168"/>
      <c r="F33" s="168"/>
      <c r="G33" s="171" t="s">
        <v>30</v>
      </c>
      <c r="H33" s="171" t="s">
        <v>30</v>
      </c>
      <c r="I33" s="171"/>
      <c r="J33" s="171"/>
      <c r="K33" s="169"/>
      <c r="L33" s="169"/>
    </row>
    <row r="34" spans="1:12" ht="47.25" x14ac:dyDescent="0.25">
      <c r="A34" s="166" t="s">
        <v>350</v>
      </c>
      <c r="B34" s="172" t="s">
        <v>351</v>
      </c>
      <c r="C34" s="171" t="s">
        <v>30</v>
      </c>
      <c r="D34" s="171" t="s">
        <v>30</v>
      </c>
      <c r="E34" s="174"/>
      <c r="F34" s="174"/>
      <c r="G34" s="171" t="s">
        <v>30</v>
      </c>
      <c r="H34" s="171" t="s">
        <v>30</v>
      </c>
      <c r="I34" s="171"/>
      <c r="J34" s="171"/>
      <c r="K34" s="174"/>
      <c r="L34" s="169"/>
    </row>
    <row r="35" spans="1:12" x14ac:dyDescent="0.25">
      <c r="A35" s="166" t="s">
        <v>352</v>
      </c>
      <c r="B35" s="172" t="s">
        <v>353</v>
      </c>
      <c r="C35" s="173">
        <f>D32</f>
        <v>46022</v>
      </c>
      <c r="D35" s="173">
        <v>46037</v>
      </c>
      <c r="E35" s="174"/>
      <c r="F35" s="174"/>
      <c r="G35" s="173">
        <f>H32</f>
        <v>46022</v>
      </c>
      <c r="H35" s="173">
        <v>46037</v>
      </c>
      <c r="I35" s="171"/>
      <c r="J35" s="171"/>
      <c r="K35" s="174"/>
      <c r="L35" s="169"/>
    </row>
    <row r="36" spans="1:12" x14ac:dyDescent="0.25">
      <c r="A36" s="166" t="s">
        <v>354</v>
      </c>
      <c r="B36" s="172" t="s">
        <v>355</v>
      </c>
      <c r="C36" s="171" t="s">
        <v>30</v>
      </c>
      <c r="D36" s="171" t="s">
        <v>30</v>
      </c>
      <c r="E36" s="175"/>
      <c r="F36" s="176"/>
      <c r="G36" s="171" t="s">
        <v>30</v>
      </c>
      <c r="H36" s="171" t="s">
        <v>30</v>
      </c>
      <c r="I36" s="171"/>
      <c r="J36" s="171"/>
      <c r="K36" s="169"/>
      <c r="L36" s="169"/>
    </row>
    <row r="37" spans="1:12" x14ac:dyDescent="0.25">
      <c r="A37" s="166" t="s">
        <v>356</v>
      </c>
      <c r="B37" s="172" t="s">
        <v>357</v>
      </c>
      <c r="C37" s="173">
        <f>C32</f>
        <v>45992</v>
      </c>
      <c r="D37" s="173">
        <f>D32</f>
        <v>46022</v>
      </c>
      <c r="E37" s="175"/>
      <c r="F37" s="176"/>
      <c r="G37" s="173">
        <f>G32</f>
        <v>45992</v>
      </c>
      <c r="H37" s="173">
        <f>H32</f>
        <v>46022</v>
      </c>
      <c r="I37" s="171"/>
      <c r="J37" s="171"/>
      <c r="K37" s="169"/>
      <c r="L37" s="169"/>
    </row>
    <row r="38" spans="1:12" x14ac:dyDescent="0.25">
      <c r="A38" s="166" t="s">
        <v>358</v>
      </c>
      <c r="B38" s="167" t="s">
        <v>359</v>
      </c>
      <c r="C38" s="177"/>
      <c r="D38" s="177"/>
      <c r="E38" s="169"/>
      <c r="F38" s="169"/>
      <c r="G38" s="177"/>
      <c r="H38" s="177"/>
      <c r="I38" s="171"/>
      <c r="J38" s="171"/>
      <c r="K38" s="169"/>
      <c r="L38" s="169"/>
    </row>
    <row r="39" spans="1:12" ht="47.25" x14ac:dyDescent="0.25">
      <c r="A39" s="166">
        <v>2</v>
      </c>
      <c r="B39" s="172" t="s">
        <v>360</v>
      </c>
      <c r="C39" s="173">
        <f>D35</f>
        <v>46037</v>
      </c>
      <c r="D39" s="173">
        <v>46111</v>
      </c>
      <c r="E39" s="169"/>
      <c r="F39" s="169"/>
      <c r="G39" s="173">
        <f>H35</f>
        <v>46037</v>
      </c>
      <c r="H39" s="173">
        <v>46111</v>
      </c>
      <c r="I39" s="171"/>
      <c r="J39" s="171"/>
      <c r="K39" s="169"/>
      <c r="L39" s="169"/>
    </row>
    <row r="40" spans="1:12" x14ac:dyDescent="0.25">
      <c r="A40" s="166" t="s">
        <v>361</v>
      </c>
      <c r="B40" s="172" t="s">
        <v>362</v>
      </c>
      <c r="C40" s="171" t="s">
        <v>30</v>
      </c>
      <c r="D40" s="171" t="s">
        <v>30</v>
      </c>
      <c r="E40" s="169"/>
      <c r="F40" s="169"/>
      <c r="G40" s="171" t="s">
        <v>30</v>
      </c>
      <c r="H40" s="171" t="s">
        <v>30</v>
      </c>
      <c r="I40" s="171"/>
      <c r="J40" s="171"/>
      <c r="K40" s="169"/>
      <c r="L40" s="169"/>
    </row>
    <row r="41" spans="1:12" ht="31.5" x14ac:dyDescent="0.25">
      <c r="A41" s="166" t="s">
        <v>363</v>
      </c>
      <c r="B41" s="167" t="s">
        <v>364</v>
      </c>
      <c r="C41" s="177"/>
      <c r="D41" s="177"/>
      <c r="E41" s="169"/>
      <c r="F41" s="169"/>
      <c r="G41" s="177"/>
      <c r="H41" s="177"/>
      <c r="I41" s="171"/>
      <c r="J41" s="171"/>
      <c r="K41" s="169"/>
      <c r="L41" s="169"/>
    </row>
    <row r="42" spans="1:12" ht="31.5" x14ac:dyDescent="0.25">
      <c r="A42" s="166">
        <v>3</v>
      </c>
      <c r="B42" s="172" t="s">
        <v>365</v>
      </c>
      <c r="C42" s="171" t="s">
        <v>30</v>
      </c>
      <c r="D42" s="171" t="s">
        <v>30</v>
      </c>
      <c r="E42" s="169"/>
      <c r="F42" s="169"/>
      <c r="G42" s="171" t="s">
        <v>30</v>
      </c>
      <c r="H42" s="171" t="s">
        <v>30</v>
      </c>
      <c r="I42" s="171"/>
      <c r="J42" s="171"/>
      <c r="K42" s="169"/>
      <c r="L42" s="169"/>
    </row>
    <row r="43" spans="1:12" x14ac:dyDescent="0.25">
      <c r="A43" s="166" t="s">
        <v>366</v>
      </c>
      <c r="B43" s="172" t="s">
        <v>367</v>
      </c>
      <c r="C43" s="171" t="s">
        <v>30</v>
      </c>
      <c r="D43" s="171" t="s">
        <v>30</v>
      </c>
      <c r="E43" s="169"/>
      <c r="F43" s="169"/>
      <c r="G43" s="171" t="s">
        <v>30</v>
      </c>
      <c r="H43" s="171" t="s">
        <v>30</v>
      </c>
      <c r="I43" s="171"/>
      <c r="J43" s="171"/>
      <c r="K43" s="169"/>
      <c r="L43" s="169"/>
    </row>
    <row r="44" spans="1:12" x14ac:dyDescent="0.25">
      <c r="A44" s="166" t="s">
        <v>368</v>
      </c>
      <c r="B44" s="172" t="s">
        <v>369</v>
      </c>
      <c r="C44" s="173">
        <v>46111</v>
      </c>
      <c r="D44" s="173">
        <v>46295</v>
      </c>
      <c r="E44" s="169"/>
      <c r="F44" s="169"/>
      <c r="G44" s="173">
        <v>46111</v>
      </c>
      <c r="H44" s="173">
        <v>46295</v>
      </c>
      <c r="I44" s="171"/>
      <c r="J44" s="171"/>
      <c r="K44" s="169"/>
      <c r="L44" s="169"/>
    </row>
    <row r="45" spans="1:12" ht="63" x14ac:dyDescent="0.25">
      <c r="A45" s="166" t="s">
        <v>370</v>
      </c>
      <c r="B45" s="172" t="s">
        <v>371</v>
      </c>
      <c r="C45" s="171" t="s">
        <v>30</v>
      </c>
      <c r="D45" s="171" t="s">
        <v>30</v>
      </c>
      <c r="E45" s="169"/>
      <c r="F45" s="169"/>
      <c r="G45" s="171" t="s">
        <v>30</v>
      </c>
      <c r="H45" s="171" t="s">
        <v>30</v>
      </c>
      <c r="I45" s="171"/>
      <c r="J45" s="171"/>
      <c r="K45" s="169"/>
      <c r="L45" s="169"/>
    </row>
    <row r="46" spans="1:12" ht="110.25" x14ac:dyDescent="0.25">
      <c r="A46" s="166" t="s">
        <v>372</v>
      </c>
      <c r="B46" s="172" t="s">
        <v>373</v>
      </c>
      <c r="C46" s="171" t="s">
        <v>30</v>
      </c>
      <c r="D46" s="171" t="s">
        <v>30</v>
      </c>
      <c r="E46" s="169"/>
      <c r="F46" s="169"/>
      <c r="G46" s="171" t="s">
        <v>30</v>
      </c>
      <c r="H46" s="171" t="s">
        <v>30</v>
      </c>
      <c r="I46" s="171"/>
      <c r="J46" s="171"/>
      <c r="K46" s="169"/>
      <c r="L46" s="169"/>
    </row>
    <row r="47" spans="1:12" x14ac:dyDescent="0.25">
      <c r="A47" s="166" t="s">
        <v>374</v>
      </c>
      <c r="B47" s="172" t="s">
        <v>375</v>
      </c>
      <c r="C47" s="173">
        <v>46296</v>
      </c>
      <c r="D47" s="173">
        <v>46386</v>
      </c>
      <c r="E47" s="169"/>
      <c r="F47" s="169"/>
      <c r="G47" s="173">
        <v>46296</v>
      </c>
      <c r="H47" s="173">
        <v>46386</v>
      </c>
      <c r="I47" s="171"/>
      <c r="J47" s="171"/>
      <c r="K47" s="169"/>
      <c r="L47" s="169"/>
    </row>
    <row r="48" spans="1:12" x14ac:dyDescent="0.25">
      <c r="A48" s="166" t="s">
        <v>376</v>
      </c>
      <c r="B48" s="167" t="s">
        <v>377</v>
      </c>
      <c r="C48" s="177"/>
      <c r="D48" s="177"/>
      <c r="E48" s="169"/>
      <c r="F48" s="169"/>
      <c r="G48" s="177"/>
      <c r="H48" s="177"/>
      <c r="I48" s="171"/>
      <c r="J48" s="171"/>
      <c r="K48" s="169"/>
      <c r="L48" s="169"/>
    </row>
    <row r="49" spans="1:12" x14ac:dyDescent="0.25">
      <c r="A49" s="166">
        <v>4</v>
      </c>
      <c r="B49" s="172" t="s">
        <v>378</v>
      </c>
      <c r="C49" s="171" t="s">
        <v>30</v>
      </c>
      <c r="D49" s="171" t="s">
        <v>30</v>
      </c>
      <c r="E49" s="169"/>
      <c r="F49" s="169"/>
      <c r="G49" s="171" t="s">
        <v>30</v>
      </c>
      <c r="H49" s="171" t="s">
        <v>30</v>
      </c>
      <c r="I49" s="171"/>
      <c r="J49" s="171"/>
      <c r="K49" s="169"/>
      <c r="L49" s="169"/>
    </row>
    <row r="50" spans="1:12" ht="63" x14ac:dyDescent="0.25">
      <c r="A50" s="166" t="s">
        <v>379</v>
      </c>
      <c r="B50" s="172" t="s">
        <v>380</v>
      </c>
      <c r="C50" s="173">
        <v>46296</v>
      </c>
      <c r="D50" s="173">
        <v>46386</v>
      </c>
      <c r="E50" s="169"/>
      <c r="F50" s="169"/>
      <c r="G50" s="173">
        <v>46296</v>
      </c>
      <c r="H50" s="173">
        <v>46386</v>
      </c>
      <c r="I50" s="171"/>
      <c r="J50" s="171"/>
      <c r="K50" s="169"/>
      <c r="L50" s="169"/>
    </row>
    <row r="51" spans="1:12" ht="47.25" x14ac:dyDescent="0.25">
      <c r="A51" s="166" t="s">
        <v>381</v>
      </c>
      <c r="B51" s="172" t="s">
        <v>382</v>
      </c>
      <c r="C51" s="171" t="s">
        <v>30</v>
      </c>
      <c r="D51" s="171" t="s">
        <v>30</v>
      </c>
      <c r="E51" s="169"/>
      <c r="F51" s="169"/>
      <c r="G51" s="171" t="s">
        <v>30</v>
      </c>
      <c r="H51" s="171" t="s">
        <v>30</v>
      </c>
      <c r="I51" s="171"/>
      <c r="J51" s="171"/>
      <c r="K51" s="169"/>
      <c r="L51" s="169"/>
    </row>
    <row r="52" spans="1:12" ht="47.25" x14ac:dyDescent="0.25">
      <c r="A52" s="166" t="s">
        <v>383</v>
      </c>
      <c r="B52" s="172" t="s">
        <v>384</v>
      </c>
      <c r="C52" s="171" t="s">
        <v>30</v>
      </c>
      <c r="D52" s="171" t="s">
        <v>30</v>
      </c>
      <c r="E52" s="169"/>
      <c r="F52" s="169"/>
      <c r="G52" s="171" t="s">
        <v>30</v>
      </c>
      <c r="H52" s="171" t="s">
        <v>30</v>
      </c>
      <c r="I52" s="171"/>
      <c r="J52" s="171"/>
      <c r="K52" s="169"/>
      <c r="L52" s="169"/>
    </row>
    <row r="53" spans="1:12" ht="31.5" x14ac:dyDescent="0.25">
      <c r="A53" s="166" t="s">
        <v>385</v>
      </c>
      <c r="B53" s="178" t="s">
        <v>386</v>
      </c>
      <c r="C53" s="173">
        <v>46296</v>
      </c>
      <c r="D53" s="173">
        <v>46386</v>
      </c>
      <c r="E53" s="169"/>
      <c r="F53" s="169"/>
      <c r="G53" s="173">
        <v>46296</v>
      </c>
      <c r="H53" s="173">
        <v>46386</v>
      </c>
      <c r="I53" s="171"/>
      <c r="J53" s="171"/>
      <c r="K53" s="169"/>
      <c r="L53" s="169"/>
    </row>
    <row r="54" spans="1:12" ht="31.5" x14ac:dyDescent="0.25">
      <c r="A54" s="166" t="s">
        <v>387</v>
      </c>
      <c r="B54" s="172" t="s">
        <v>388</v>
      </c>
      <c r="C54" s="171" t="s">
        <v>30</v>
      </c>
      <c r="D54" s="171" t="s">
        <v>30</v>
      </c>
      <c r="E54" s="169"/>
      <c r="F54" s="169"/>
      <c r="G54" s="171" t="s">
        <v>30</v>
      </c>
      <c r="H54" s="171" t="s">
        <v>30</v>
      </c>
      <c r="I54" s="171"/>
      <c r="J54" s="171"/>
      <c r="K54" s="169"/>
      <c r="L54" s="16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L27" sqref="L27"/>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6" width="15.28515625" style="161" customWidth="1"/>
    <col min="7" max="7" width="12.5703125" style="161" customWidth="1"/>
    <col min="8" max="27" width="9" style="161" customWidth="1"/>
    <col min="28" max="28" width="13.140625" style="161" customWidth="1"/>
    <col min="29" max="29" width="19" style="161" customWidth="1"/>
    <col min="30" max="30" width="10.7109375" style="161" customWidth="1"/>
    <col min="31" max="31" width="11" style="161" bestFit="1" customWidth="1"/>
    <col min="32" max="16384" width="9.140625" style="161"/>
  </cols>
  <sheetData>
    <row r="1" spans="1:29" ht="18.75" x14ac:dyDescent="0.25">
      <c r="AC1" s="3" t="s">
        <v>0</v>
      </c>
    </row>
    <row r="2" spans="1:29" ht="18.75" x14ac:dyDescent="0.3">
      <c r="AC2" s="4" t="s">
        <v>1</v>
      </c>
    </row>
    <row r="3" spans="1:29" ht="18.75" x14ac:dyDescent="0.3">
      <c r="AC3" s="4" t="s">
        <v>2</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4"/>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9"/>
      <c r="B7" s="9"/>
      <c r="C7" s="9"/>
      <c r="D7" s="9"/>
      <c r="E7" s="9"/>
      <c r="F7" s="9"/>
      <c r="G7" s="9"/>
      <c r="H7" s="9"/>
      <c r="I7" s="9"/>
      <c r="J7" s="9"/>
      <c r="K7" s="9"/>
      <c r="L7" s="9"/>
      <c r="M7" s="9"/>
      <c r="N7" s="9"/>
      <c r="O7" s="9"/>
      <c r="P7" s="9"/>
      <c r="Q7" s="9"/>
      <c r="R7" s="179"/>
      <c r="S7" s="179"/>
      <c r="T7" s="179"/>
      <c r="U7" s="179"/>
      <c r="V7" s="179"/>
      <c r="W7" s="179"/>
      <c r="X7" s="179"/>
      <c r="Y7" s="179"/>
      <c r="Z7" s="179"/>
      <c r="AA7" s="179"/>
      <c r="AB7" s="179"/>
      <c r="AC7" s="179"/>
    </row>
    <row r="8" spans="1:29" x14ac:dyDescent="0.25">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9"/>
      <c r="B10" s="9"/>
      <c r="C10" s="9"/>
      <c r="D10" s="9"/>
      <c r="E10" s="9"/>
      <c r="F10" s="9"/>
      <c r="G10" s="9"/>
      <c r="H10" s="9"/>
      <c r="I10" s="9"/>
      <c r="J10" s="9"/>
      <c r="K10" s="9"/>
      <c r="L10" s="9"/>
      <c r="M10" s="9"/>
      <c r="N10" s="9"/>
      <c r="O10" s="9"/>
      <c r="P10" s="9"/>
      <c r="Q10" s="9"/>
      <c r="R10" s="179"/>
      <c r="S10" s="179"/>
      <c r="T10" s="179"/>
      <c r="U10" s="179"/>
      <c r="V10" s="179"/>
      <c r="W10" s="179"/>
      <c r="X10" s="179"/>
      <c r="Y10" s="179"/>
      <c r="Z10" s="179"/>
      <c r="AA10" s="179"/>
      <c r="AB10" s="179"/>
      <c r="AC10" s="179"/>
    </row>
    <row r="11" spans="1:29" x14ac:dyDescent="0.25">
      <c r="A11" s="337" t="str">
        <f>'1. паспорт местоположение'!A12:C12</f>
        <v>N_181-32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6"/>
      <c r="B13" s="56"/>
      <c r="C13" s="56"/>
      <c r="D13" s="56"/>
      <c r="E13" s="56"/>
      <c r="F13" s="56"/>
      <c r="G13" s="56"/>
      <c r="H13" s="56"/>
      <c r="I13" s="56"/>
      <c r="J13" s="56"/>
      <c r="K13" s="56"/>
      <c r="L13" s="56"/>
      <c r="M13" s="56"/>
      <c r="N13" s="56"/>
      <c r="O13" s="56"/>
      <c r="P13" s="56"/>
      <c r="Q13" s="56"/>
      <c r="R13" s="180"/>
      <c r="S13" s="180"/>
      <c r="T13" s="180"/>
      <c r="U13" s="180"/>
      <c r="V13" s="180"/>
      <c r="W13" s="180"/>
      <c r="X13" s="180"/>
      <c r="Y13" s="180"/>
      <c r="Z13" s="180"/>
      <c r="AA13" s="180"/>
      <c r="AB13" s="180"/>
      <c r="AC13" s="180"/>
    </row>
    <row r="14" spans="1:29" x14ac:dyDescent="0.25">
      <c r="A14" s="276"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8" spans="1:32" x14ac:dyDescent="0.25">
      <c r="A18" s="339" t="s">
        <v>389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20" spans="1:32" ht="33" customHeight="1" x14ac:dyDescent="0.25">
      <c r="A20" s="331" t="s">
        <v>390</v>
      </c>
      <c r="B20" s="331" t="s">
        <v>391</v>
      </c>
      <c r="C20" s="340" t="s">
        <v>392</v>
      </c>
      <c r="D20" s="340"/>
      <c r="E20" s="330" t="s">
        <v>393</v>
      </c>
      <c r="F20" s="330"/>
      <c r="G20" s="341" t="s">
        <v>394</v>
      </c>
      <c r="H20" s="345" t="s">
        <v>395</v>
      </c>
      <c r="I20" s="346"/>
      <c r="J20" s="346"/>
      <c r="K20" s="346"/>
      <c r="L20" s="345" t="s">
        <v>396</v>
      </c>
      <c r="M20" s="346"/>
      <c r="N20" s="346"/>
      <c r="O20" s="346"/>
      <c r="P20" s="345" t="s">
        <v>397</v>
      </c>
      <c r="Q20" s="346"/>
      <c r="R20" s="346"/>
      <c r="S20" s="346"/>
      <c r="T20" s="345" t="s">
        <v>398</v>
      </c>
      <c r="U20" s="346"/>
      <c r="V20" s="346"/>
      <c r="W20" s="346"/>
      <c r="X20" s="345" t="s">
        <v>399</v>
      </c>
      <c r="Y20" s="346"/>
      <c r="Z20" s="346"/>
      <c r="AA20" s="346"/>
      <c r="AB20" s="344" t="s">
        <v>400</v>
      </c>
      <c r="AC20" s="344"/>
      <c r="AD20" s="181"/>
      <c r="AE20" s="181"/>
      <c r="AF20" s="181"/>
    </row>
    <row r="21" spans="1:32" ht="75" customHeight="1" x14ac:dyDescent="0.25">
      <c r="A21" s="332"/>
      <c r="B21" s="332"/>
      <c r="C21" s="340"/>
      <c r="D21" s="340"/>
      <c r="E21" s="330"/>
      <c r="F21" s="330"/>
      <c r="G21" s="342"/>
      <c r="H21" s="340" t="s">
        <v>401</v>
      </c>
      <c r="I21" s="340"/>
      <c r="J21" s="340" t="s">
        <v>329</v>
      </c>
      <c r="K21" s="340"/>
      <c r="L21" s="340" t="s">
        <v>401</v>
      </c>
      <c r="M21" s="340"/>
      <c r="N21" s="340" t="s">
        <v>329</v>
      </c>
      <c r="O21" s="340"/>
      <c r="P21" s="340" t="s">
        <v>401</v>
      </c>
      <c r="Q21" s="340"/>
      <c r="R21" s="340" t="s">
        <v>329</v>
      </c>
      <c r="S21" s="340"/>
      <c r="T21" s="340" t="s">
        <v>401</v>
      </c>
      <c r="U21" s="340"/>
      <c r="V21" s="340" t="s">
        <v>329</v>
      </c>
      <c r="W21" s="340"/>
      <c r="X21" s="340" t="s">
        <v>401</v>
      </c>
      <c r="Y21" s="340"/>
      <c r="Z21" s="340" t="s">
        <v>329</v>
      </c>
      <c r="AA21" s="340"/>
      <c r="AB21" s="344"/>
      <c r="AC21" s="344"/>
    </row>
    <row r="22" spans="1:32" ht="75" customHeight="1" x14ac:dyDescent="0.25">
      <c r="A22" s="333"/>
      <c r="B22" s="333"/>
      <c r="C22" s="262" t="s">
        <v>401</v>
      </c>
      <c r="D22" s="262" t="s">
        <v>402</v>
      </c>
      <c r="E22" s="263" t="s">
        <v>403</v>
      </c>
      <c r="F22" s="263" t="s">
        <v>404</v>
      </c>
      <c r="G22" s="343"/>
      <c r="H22" s="264" t="s">
        <v>405</v>
      </c>
      <c r="I22" s="264" t="s">
        <v>406</v>
      </c>
      <c r="J22" s="264" t="s">
        <v>405</v>
      </c>
      <c r="K22" s="264" t="s">
        <v>406</v>
      </c>
      <c r="L22" s="264" t="s">
        <v>405</v>
      </c>
      <c r="M22" s="264" t="s">
        <v>406</v>
      </c>
      <c r="N22" s="264" t="s">
        <v>405</v>
      </c>
      <c r="O22" s="264" t="s">
        <v>406</v>
      </c>
      <c r="P22" s="264" t="s">
        <v>405</v>
      </c>
      <c r="Q22" s="264" t="s">
        <v>406</v>
      </c>
      <c r="R22" s="264" t="s">
        <v>405</v>
      </c>
      <c r="S22" s="264" t="s">
        <v>406</v>
      </c>
      <c r="T22" s="264" t="s">
        <v>405</v>
      </c>
      <c r="U22" s="264" t="s">
        <v>406</v>
      </c>
      <c r="V22" s="264" t="s">
        <v>405</v>
      </c>
      <c r="W22" s="264" t="s">
        <v>406</v>
      </c>
      <c r="X22" s="264" t="s">
        <v>405</v>
      </c>
      <c r="Y22" s="264" t="s">
        <v>406</v>
      </c>
      <c r="Z22" s="264" t="s">
        <v>405</v>
      </c>
      <c r="AA22" s="264" t="s">
        <v>406</v>
      </c>
      <c r="AB22" s="262" t="s">
        <v>401</v>
      </c>
      <c r="AC22" s="262" t="s">
        <v>329</v>
      </c>
    </row>
    <row r="23" spans="1:32" ht="19.5" customHeight="1" x14ac:dyDescent="0.25">
      <c r="A23" s="165">
        <v>1</v>
      </c>
      <c r="B23" s="165">
        <f>A23+1</f>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ht="47.25" x14ac:dyDescent="0.25">
      <c r="A24" s="182">
        <v>1</v>
      </c>
      <c r="B24" s="183" t="s">
        <v>407</v>
      </c>
      <c r="C24" s="184">
        <f>SUM(C25:C29)</f>
        <v>54.001342039999997</v>
      </c>
      <c r="D24" s="185">
        <v>0</v>
      </c>
      <c r="E24" s="185">
        <f t="shared" ref="E24:F24" si="0">SUM(E25:E29)</f>
        <v>54.001342039999997</v>
      </c>
      <c r="F24" s="185">
        <f t="shared" si="0"/>
        <v>54.001342039999997</v>
      </c>
      <c r="G24" s="185">
        <f>SUM(G25:G29)</f>
        <v>0</v>
      </c>
      <c r="H24" s="185">
        <f t="shared" ref="H24:T24" si="1">SUM(H25:H29)</f>
        <v>1.62631328</v>
      </c>
      <c r="I24" s="185">
        <f t="shared" ref="I24" si="2">SUM(I25:I29)</f>
        <v>0</v>
      </c>
      <c r="J24" s="185">
        <f t="shared" si="1"/>
        <v>0</v>
      </c>
      <c r="K24" s="185">
        <f t="shared" si="1"/>
        <v>0</v>
      </c>
      <c r="L24" s="185">
        <f t="shared" si="1"/>
        <v>15.26704687</v>
      </c>
      <c r="M24" s="185">
        <f t="shared" si="1"/>
        <v>0</v>
      </c>
      <c r="N24" s="185">
        <f t="shared" si="1"/>
        <v>0</v>
      </c>
      <c r="O24" s="185">
        <f t="shared" si="1"/>
        <v>0</v>
      </c>
      <c r="P24" s="185">
        <f t="shared" si="1"/>
        <v>37.107981889999998</v>
      </c>
      <c r="Q24" s="185">
        <f t="shared" si="1"/>
        <v>0</v>
      </c>
      <c r="R24" s="185">
        <f t="shared" si="1"/>
        <v>0</v>
      </c>
      <c r="S24" s="185">
        <f t="shared" si="1"/>
        <v>0</v>
      </c>
      <c r="T24" s="185">
        <f t="shared" si="1"/>
        <v>0</v>
      </c>
      <c r="U24" s="185">
        <f t="shared" ref="U24:V24" si="3">SUM(U25:U29)</f>
        <v>0</v>
      </c>
      <c r="V24" s="185">
        <f t="shared" si="3"/>
        <v>0</v>
      </c>
      <c r="W24" s="185">
        <f t="shared" ref="W24:AA24" si="4">SUM(W25:W29)</f>
        <v>0</v>
      </c>
      <c r="X24" s="185">
        <f t="shared" si="4"/>
        <v>0</v>
      </c>
      <c r="Y24" s="185">
        <f t="shared" si="4"/>
        <v>0</v>
      </c>
      <c r="Z24" s="185">
        <f t="shared" si="4"/>
        <v>0</v>
      </c>
      <c r="AA24" s="185">
        <f t="shared" si="4"/>
        <v>0</v>
      </c>
      <c r="AB24" s="260">
        <f>H24+L24+P24+T24+X24</f>
        <v>54.001342039999997</v>
      </c>
      <c r="AC24" s="261">
        <f>J24+N24+R24+V24+Z24</f>
        <v>0</v>
      </c>
    </row>
    <row r="25" spans="1:32" x14ac:dyDescent="0.25">
      <c r="A25" s="186" t="s">
        <v>408</v>
      </c>
      <c r="B25" s="187" t="s">
        <v>409</v>
      </c>
      <c r="C25" s="188">
        <v>0</v>
      </c>
      <c r="D25" s="185">
        <v>0</v>
      </c>
      <c r="E25" s="189">
        <f>C25</f>
        <v>0</v>
      </c>
      <c r="F25" s="189">
        <f t="shared" ref="F25:F64" si="5">E25-G25</f>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260">
        <f t="shared" ref="AB25:AB64" si="6">H25+L25+P25+T25+X25</f>
        <v>0</v>
      </c>
      <c r="AC25" s="261">
        <f t="shared" ref="AC25:AC64" si="7">J25+N25+R25+V25+Z25</f>
        <v>0</v>
      </c>
    </row>
    <row r="26" spans="1:32" x14ac:dyDescent="0.25">
      <c r="A26" s="186" t="s">
        <v>410</v>
      </c>
      <c r="B26" s="187" t="s">
        <v>411</v>
      </c>
      <c r="C26" s="188">
        <v>0</v>
      </c>
      <c r="D26" s="185">
        <v>0</v>
      </c>
      <c r="E26" s="189">
        <f>C26</f>
        <v>0</v>
      </c>
      <c r="F26" s="189">
        <f t="shared" si="5"/>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260">
        <f t="shared" si="6"/>
        <v>0</v>
      </c>
      <c r="AC26" s="261">
        <f t="shared" si="7"/>
        <v>0</v>
      </c>
    </row>
    <row r="27" spans="1:32" ht="31.5" x14ac:dyDescent="0.25">
      <c r="A27" s="186" t="s">
        <v>412</v>
      </c>
      <c r="B27" s="187" t="s">
        <v>413</v>
      </c>
      <c r="C27" s="188">
        <v>54.001342039999997</v>
      </c>
      <c r="D27" s="185">
        <v>0</v>
      </c>
      <c r="E27" s="189">
        <f>C27</f>
        <v>54.001342039999997</v>
      </c>
      <c r="F27" s="189">
        <f t="shared" si="5"/>
        <v>54.001342039999997</v>
      </c>
      <c r="G27" s="190">
        <v>0</v>
      </c>
      <c r="H27" s="190">
        <v>1.62631328</v>
      </c>
      <c r="I27" s="190">
        <v>0</v>
      </c>
      <c r="J27" s="190">
        <v>0</v>
      </c>
      <c r="K27" s="190">
        <v>0</v>
      </c>
      <c r="L27" s="190">
        <v>15.26704687</v>
      </c>
      <c r="M27" s="190">
        <v>0</v>
      </c>
      <c r="N27" s="190">
        <v>0</v>
      </c>
      <c r="O27" s="190">
        <v>0</v>
      </c>
      <c r="P27" s="190">
        <v>37.107981889999998</v>
      </c>
      <c r="Q27" s="190">
        <v>0</v>
      </c>
      <c r="R27" s="190">
        <v>0</v>
      </c>
      <c r="S27" s="190">
        <v>0</v>
      </c>
      <c r="T27" s="190">
        <v>0</v>
      </c>
      <c r="U27" s="190">
        <v>0</v>
      </c>
      <c r="V27" s="190">
        <v>0</v>
      </c>
      <c r="W27" s="190">
        <v>0</v>
      </c>
      <c r="X27" s="190">
        <v>0</v>
      </c>
      <c r="Y27" s="190">
        <v>0</v>
      </c>
      <c r="Z27" s="190">
        <v>0</v>
      </c>
      <c r="AA27" s="190">
        <v>0</v>
      </c>
      <c r="AB27" s="260">
        <f t="shared" si="6"/>
        <v>54.001342039999997</v>
      </c>
      <c r="AC27" s="261">
        <f t="shared" si="7"/>
        <v>0</v>
      </c>
    </row>
    <row r="28" spans="1:32" x14ac:dyDescent="0.25">
      <c r="A28" s="186" t="s">
        <v>414</v>
      </c>
      <c r="B28" s="187" t="s">
        <v>415</v>
      </c>
      <c r="C28" s="188">
        <v>0</v>
      </c>
      <c r="D28" s="185">
        <v>0</v>
      </c>
      <c r="E28" s="189">
        <f>C28</f>
        <v>0</v>
      </c>
      <c r="F28" s="189">
        <f t="shared" si="5"/>
        <v>0</v>
      </c>
      <c r="G28" s="190">
        <v>0</v>
      </c>
      <c r="H28" s="190">
        <v>0</v>
      </c>
      <c r="I28" s="190">
        <v>0</v>
      </c>
      <c r="J28" s="190">
        <v>0</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260">
        <f t="shared" si="6"/>
        <v>0</v>
      </c>
      <c r="AC28" s="261">
        <f t="shared" si="7"/>
        <v>0</v>
      </c>
    </row>
    <row r="29" spans="1:32" x14ac:dyDescent="0.25">
      <c r="A29" s="186" t="s">
        <v>416</v>
      </c>
      <c r="B29" s="191" t="s">
        <v>417</v>
      </c>
      <c r="C29" s="188">
        <v>0</v>
      </c>
      <c r="D29" s="185">
        <v>0</v>
      </c>
      <c r="E29" s="189">
        <f>C29</f>
        <v>0</v>
      </c>
      <c r="F29" s="189">
        <f t="shared" si="5"/>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260">
        <f t="shared" si="6"/>
        <v>0</v>
      </c>
      <c r="AC29" s="261">
        <f t="shared" si="7"/>
        <v>0</v>
      </c>
    </row>
    <row r="30" spans="1:32" ht="47.25" x14ac:dyDescent="0.25">
      <c r="A30" s="182" t="s">
        <v>17</v>
      </c>
      <c r="B30" s="183" t="s">
        <v>418</v>
      </c>
      <c r="C30" s="185">
        <f>SUM(C31:C34)</f>
        <v>45.00111837</v>
      </c>
      <c r="D30" s="185">
        <v>0</v>
      </c>
      <c r="E30" s="185">
        <f t="shared" ref="E30:F30" si="8">SUM(E31:E34)</f>
        <v>45.00111837</v>
      </c>
      <c r="F30" s="185">
        <f t="shared" si="8"/>
        <v>45.00111837</v>
      </c>
      <c r="G30" s="185">
        <f>SUM(G31:G34)</f>
        <v>0</v>
      </c>
      <c r="H30" s="185">
        <f t="shared" ref="H30:T30" si="9">SUM(H31:H34)</f>
        <v>1.3552610700000001</v>
      </c>
      <c r="I30" s="185">
        <f t="shared" ref="I30" si="10">SUM(I31:I34)</f>
        <v>0</v>
      </c>
      <c r="J30" s="185">
        <f t="shared" si="9"/>
        <v>0</v>
      </c>
      <c r="K30" s="185">
        <f t="shared" si="9"/>
        <v>0</v>
      </c>
      <c r="L30" s="185">
        <f t="shared" si="9"/>
        <v>43.645857300000003</v>
      </c>
      <c r="M30" s="185">
        <f t="shared" si="9"/>
        <v>0</v>
      </c>
      <c r="N30" s="185">
        <f t="shared" si="9"/>
        <v>0</v>
      </c>
      <c r="O30" s="185">
        <f t="shared" si="9"/>
        <v>0</v>
      </c>
      <c r="P30" s="185">
        <f t="shared" si="9"/>
        <v>0</v>
      </c>
      <c r="Q30" s="185">
        <f t="shared" si="9"/>
        <v>0</v>
      </c>
      <c r="R30" s="185">
        <f t="shared" si="9"/>
        <v>0</v>
      </c>
      <c r="S30" s="185">
        <f t="shared" si="9"/>
        <v>0</v>
      </c>
      <c r="T30" s="185">
        <f t="shared" si="9"/>
        <v>0</v>
      </c>
      <c r="U30" s="185">
        <f t="shared" ref="U30:V30" si="11">SUM(U31:U34)</f>
        <v>0</v>
      </c>
      <c r="V30" s="185">
        <f t="shared" si="11"/>
        <v>0</v>
      </c>
      <c r="W30" s="185">
        <f t="shared" ref="W30:AA30" si="12">SUM(W31:W34)</f>
        <v>0</v>
      </c>
      <c r="X30" s="185">
        <f t="shared" si="12"/>
        <v>0</v>
      </c>
      <c r="Y30" s="185">
        <f t="shared" si="12"/>
        <v>0</v>
      </c>
      <c r="Z30" s="185">
        <f t="shared" si="12"/>
        <v>0</v>
      </c>
      <c r="AA30" s="185">
        <f t="shared" si="12"/>
        <v>0</v>
      </c>
      <c r="AB30" s="260">
        <f t="shared" si="6"/>
        <v>45.00111837</v>
      </c>
      <c r="AC30" s="261">
        <f t="shared" si="7"/>
        <v>0</v>
      </c>
    </row>
    <row r="31" spans="1:32" x14ac:dyDescent="0.25">
      <c r="A31" s="182" t="s">
        <v>419</v>
      </c>
      <c r="B31" s="187" t="s">
        <v>420</v>
      </c>
      <c r="C31" s="188">
        <v>1.3552610700000001</v>
      </c>
      <c r="D31" s="185">
        <v>0</v>
      </c>
      <c r="E31" s="189">
        <f t="shared" ref="E31:E64" si="13">C31</f>
        <v>1.3552610700000001</v>
      </c>
      <c r="F31" s="189">
        <f t="shared" si="5"/>
        <v>1.3552610700000001</v>
      </c>
      <c r="G31" s="190">
        <v>0</v>
      </c>
      <c r="H31" s="190">
        <v>1.3552610700000001</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v>
      </c>
      <c r="Y31" s="190">
        <v>0</v>
      </c>
      <c r="Z31" s="190">
        <v>0</v>
      </c>
      <c r="AA31" s="190">
        <v>0</v>
      </c>
      <c r="AB31" s="260">
        <f t="shared" si="6"/>
        <v>1.3552610700000001</v>
      </c>
      <c r="AC31" s="261">
        <f t="shared" si="7"/>
        <v>0</v>
      </c>
    </row>
    <row r="32" spans="1:32" ht="31.5" x14ac:dyDescent="0.25">
      <c r="A32" s="182" t="s">
        <v>421</v>
      </c>
      <c r="B32" s="187" t="s">
        <v>422</v>
      </c>
      <c r="C32" s="188">
        <v>5.5175640100000001</v>
      </c>
      <c r="D32" s="185">
        <v>0</v>
      </c>
      <c r="E32" s="189">
        <f t="shared" si="13"/>
        <v>5.5175640100000001</v>
      </c>
      <c r="F32" s="189">
        <f t="shared" si="5"/>
        <v>5.5175640100000001</v>
      </c>
      <c r="G32" s="190">
        <v>0</v>
      </c>
      <c r="H32" s="190">
        <v>0</v>
      </c>
      <c r="I32" s="190">
        <v>0</v>
      </c>
      <c r="J32" s="190">
        <v>0</v>
      </c>
      <c r="K32" s="190">
        <v>0</v>
      </c>
      <c r="L32" s="190">
        <v>5.5175640100000001</v>
      </c>
      <c r="M32" s="190">
        <v>0</v>
      </c>
      <c r="N32" s="190">
        <v>0</v>
      </c>
      <c r="O32" s="190">
        <v>0</v>
      </c>
      <c r="P32" s="190">
        <v>0</v>
      </c>
      <c r="Q32" s="190">
        <v>0</v>
      </c>
      <c r="R32" s="190">
        <v>0</v>
      </c>
      <c r="S32" s="190">
        <v>0</v>
      </c>
      <c r="T32" s="190">
        <v>0</v>
      </c>
      <c r="U32" s="190">
        <v>0</v>
      </c>
      <c r="V32" s="190">
        <v>0</v>
      </c>
      <c r="W32" s="190">
        <v>0</v>
      </c>
      <c r="X32" s="190">
        <v>0</v>
      </c>
      <c r="Y32" s="190">
        <v>0</v>
      </c>
      <c r="Z32" s="190">
        <v>0</v>
      </c>
      <c r="AA32" s="190">
        <v>0</v>
      </c>
      <c r="AB32" s="260">
        <f t="shared" si="6"/>
        <v>5.5175640100000001</v>
      </c>
      <c r="AC32" s="261">
        <f t="shared" si="7"/>
        <v>0</v>
      </c>
    </row>
    <row r="33" spans="1:29" x14ac:dyDescent="0.25">
      <c r="A33" s="182" t="s">
        <v>423</v>
      </c>
      <c r="B33" s="187" t="s">
        <v>424</v>
      </c>
      <c r="C33" s="188">
        <v>20.88669135</v>
      </c>
      <c r="D33" s="185">
        <v>0</v>
      </c>
      <c r="E33" s="189">
        <f t="shared" si="13"/>
        <v>20.88669135</v>
      </c>
      <c r="F33" s="189">
        <f t="shared" si="5"/>
        <v>20.88669135</v>
      </c>
      <c r="G33" s="190">
        <v>0</v>
      </c>
      <c r="H33" s="190">
        <v>0</v>
      </c>
      <c r="I33" s="190">
        <v>0</v>
      </c>
      <c r="J33" s="190">
        <v>0</v>
      </c>
      <c r="K33" s="190">
        <v>0</v>
      </c>
      <c r="L33" s="190">
        <v>20.88669135</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260">
        <f t="shared" si="6"/>
        <v>20.88669135</v>
      </c>
      <c r="AC33" s="261">
        <f t="shared" si="7"/>
        <v>0</v>
      </c>
    </row>
    <row r="34" spans="1:29" x14ac:dyDescent="0.25">
      <c r="A34" s="182" t="s">
        <v>425</v>
      </c>
      <c r="B34" s="187" t="s">
        <v>426</v>
      </c>
      <c r="C34" s="188">
        <v>17.241601939999999</v>
      </c>
      <c r="D34" s="185">
        <v>0</v>
      </c>
      <c r="E34" s="189">
        <f t="shared" si="13"/>
        <v>17.241601939999999</v>
      </c>
      <c r="F34" s="189">
        <f t="shared" si="5"/>
        <v>17.241601939999999</v>
      </c>
      <c r="G34" s="190">
        <v>0</v>
      </c>
      <c r="H34" s="190">
        <v>0</v>
      </c>
      <c r="I34" s="190">
        <v>0</v>
      </c>
      <c r="J34" s="190">
        <v>0</v>
      </c>
      <c r="K34" s="190">
        <v>0</v>
      </c>
      <c r="L34" s="190">
        <v>17.241601939999999</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260">
        <f t="shared" si="6"/>
        <v>17.241601939999999</v>
      </c>
      <c r="AC34" s="261">
        <f t="shared" si="7"/>
        <v>0</v>
      </c>
    </row>
    <row r="35" spans="1:29" ht="31.5" x14ac:dyDescent="0.25">
      <c r="A35" s="182" t="s">
        <v>20</v>
      </c>
      <c r="B35" s="183" t="s">
        <v>427</v>
      </c>
      <c r="C35" s="188">
        <v>0</v>
      </c>
      <c r="D35" s="185">
        <v>0</v>
      </c>
      <c r="E35" s="189">
        <f t="shared" si="13"/>
        <v>0</v>
      </c>
      <c r="F35" s="189">
        <f t="shared" si="5"/>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260">
        <f t="shared" si="6"/>
        <v>0</v>
      </c>
      <c r="AC35" s="261">
        <f t="shared" si="7"/>
        <v>0</v>
      </c>
    </row>
    <row r="36" spans="1:29" ht="31.5" x14ac:dyDescent="0.25">
      <c r="A36" s="186" t="s">
        <v>428</v>
      </c>
      <c r="B36" s="192" t="s">
        <v>429</v>
      </c>
      <c r="C36" s="188">
        <v>0</v>
      </c>
      <c r="D36" s="185">
        <v>0</v>
      </c>
      <c r="E36" s="189">
        <f t="shared" si="13"/>
        <v>0</v>
      </c>
      <c r="F36" s="189">
        <f t="shared" si="5"/>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260">
        <f t="shared" si="6"/>
        <v>0</v>
      </c>
      <c r="AC36" s="261">
        <f t="shared" si="7"/>
        <v>0</v>
      </c>
    </row>
    <row r="37" spans="1:29" x14ac:dyDescent="0.25">
      <c r="A37" s="186" t="s">
        <v>430</v>
      </c>
      <c r="B37" s="192" t="s">
        <v>431</v>
      </c>
      <c r="C37" s="188">
        <v>0</v>
      </c>
      <c r="D37" s="185">
        <v>0</v>
      </c>
      <c r="E37" s="189">
        <f t="shared" si="13"/>
        <v>0</v>
      </c>
      <c r="F37" s="189">
        <f t="shared" si="5"/>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260">
        <f t="shared" si="6"/>
        <v>0</v>
      </c>
      <c r="AC37" s="261">
        <f t="shared" si="7"/>
        <v>0</v>
      </c>
    </row>
    <row r="38" spans="1:29" x14ac:dyDescent="0.25">
      <c r="A38" s="186" t="s">
        <v>432</v>
      </c>
      <c r="B38" s="192" t="s">
        <v>433</v>
      </c>
      <c r="C38" s="188">
        <v>0</v>
      </c>
      <c r="D38" s="185">
        <v>0</v>
      </c>
      <c r="E38" s="189">
        <f t="shared" si="13"/>
        <v>0</v>
      </c>
      <c r="F38" s="189">
        <f t="shared" si="5"/>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260">
        <f t="shared" si="6"/>
        <v>0</v>
      </c>
      <c r="AC38" s="261">
        <f t="shared" si="7"/>
        <v>0</v>
      </c>
    </row>
    <row r="39" spans="1:29" ht="31.5" x14ac:dyDescent="0.25">
      <c r="A39" s="186" t="s">
        <v>434</v>
      </c>
      <c r="B39" s="187" t="s">
        <v>435</v>
      </c>
      <c r="C39" s="188">
        <v>0</v>
      </c>
      <c r="D39" s="185">
        <v>0</v>
      </c>
      <c r="E39" s="189">
        <f t="shared" si="13"/>
        <v>0</v>
      </c>
      <c r="F39" s="189">
        <f t="shared" si="5"/>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260">
        <f t="shared" si="6"/>
        <v>0</v>
      </c>
      <c r="AC39" s="261">
        <f t="shared" si="7"/>
        <v>0</v>
      </c>
    </row>
    <row r="40" spans="1:29" ht="31.5" x14ac:dyDescent="0.25">
      <c r="A40" s="186" t="s">
        <v>436</v>
      </c>
      <c r="B40" s="187" t="s">
        <v>437</v>
      </c>
      <c r="C40" s="188">
        <v>0</v>
      </c>
      <c r="D40" s="185">
        <v>0</v>
      </c>
      <c r="E40" s="189">
        <f t="shared" si="13"/>
        <v>0</v>
      </c>
      <c r="F40" s="189">
        <f t="shared" si="5"/>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260">
        <f t="shared" si="6"/>
        <v>0</v>
      </c>
      <c r="AC40" s="261">
        <f t="shared" si="7"/>
        <v>0</v>
      </c>
    </row>
    <row r="41" spans="1:29" x14ac:dyDescent="0.25">
      <c r="A41" s="186" t="s">
        <v>438</v>
      </c>
      <c r="B41" s="187" t="s">
        <v>439</v>
      </c>
      <c r="C41" s="188">
        <v>0</v>
      </c>
      <c r="D41" s="185">
        <v>0</v>
      </c>
      <c r="E41" s="189">
        <f t="shared" si="13"/>
        <v>0</v>
      </c>
      <c r="F41" s="189">
        <f t="shared" si="5"/>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260">
        <f t="shared" si="6"/>
        <v>0</v>
      </c>
      <c r="AC41" s="261">
        <f t="shared" si="7"/>
        <v>0</v>
      </c>
    </row>
    <row r="42" spans="1:29" ht="18.75" x14ac:dyDescent="0.25">
      <c r="A42" s="186" t="s">
        <v>440</v>
      </c>
      <c r="B42" s="192" t="s">
        <v>441</v>
      </c>
      <c r="C42" s="188">
        <v>1</v>
      </c>
      <c r="D42" s="185">
        <v>0</v>
      </c>
      <c r="E42" s="189">
        <f t="shared" si="13"/>
        <v>1</v>
      </c>
      <c r="F42" s="189">
        <f t="shared" si="5"/>
        <v>1</v>
      </c>
      <c r="G42" s="190">
        <v>0</v>
      </c>
      <c r="H42" s="190">
        <v>0</v>
      </c>
      <c r="I42" s="190">
        <v>0</v>
      </c>
      <c r="J42" s="190">
        <v>0</v>
      </c>
      <c r="K42" s="190">
        <v>0</v>
      </c>
      <c r="L42" s="190">
        <v>1</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260">
        <f t="shared" si="6"/>
        <v>1</v>
      </c>
      <c r="AC42" s="261">
        <f t="shared" si="7"/>
        <v>0</v>
      </c>
    </row>
    <row r="43" spans="1:29" x14ac:dyDescent="0.25">
      <c r="A43" s="182" t="s">
        <v>23</v>
      </c>
      <c r="B43" s="183" t="s">
        <v>442</v>
      </c>
      <c r="C43" s="188">
        <v>0</v>
      </c>
      <c r="D43" s="185">
        <v>0</v>
      </c>
      <c r="E43" s="189">
        <f t="shared" si="13"/>
        <v>0</v>
      </c>
      <c r="F43" s="189">
        <f t="shared" si="5"/>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260">
        <f t="shared" si="6"/>
        <v>0</v>
      </c>
      <c r="AC43" s="261">
        <f t="shared" si="7"/>
        <v>0</v>
      </c>
    </row>
    <row r="44" spans="1:29" x14ac:dyDescent="0.25">
      <c r="A44" s="186" t="s">
        <v>443</v>
      </c>
      <c r="B44" s="187" t="s">
        <v>444</v>
      </c>
      <c r="C44" s="188">
        <v>0</v>
      </c>
      <c r="D44" s="185">
        <v>0</v>
      </c>
      <c r="E44" s="189">
        <f t="shared" si="13"/>
        <v>0</v>
      </c>
      <c r="F44" s="189">
        <f t="shared" si="5"/>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260">
        <f t="shared" si="6"/>
        <v>0</v>
      </c>
      <c r="AC44" s="261">
        <f t="shared" si="7"/>
        <v>0</v>
      </c>
    </row>
    <row r="45" spans="1:29" x14ac:dyDescent="0.25">
      <c r="A45" s="186" t="s">
        <v>445</v>
      </c>
      <c r="B45" s="187" t="s">
        <v>431</v>
      </c>
      <c r="C45" s="188">
        <v>0</v>
      </c>
      <c r="D45" s="185">
        <v>0</v>
      </c>
      <c r="E45" s="189">
        <f t="shared" si="13"/>
        <v>0</v>
      </c>
      <c r="F45" s="189">
        <f t="shared" si="5"/>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260">
        <f t="shared" si="6"/>
        <v>0</v>
      </c>
      <c r="AC45" s="261">
        <f t="shared" si="7"/>
        <v>0</v>
      </c>
    </row>
    <row r="46" spans="1:29" x14ac:dyDescent="0.25">
      <c r="A46" s="186" t="s">
        <v>446</v>
      </c>
      <c r="B46" s="187" t="s">
        <v>433</v>
      </c>
      <c r="C46" s="188">
        <v>0</v>
      </c>
      <c r="D46" s="185">
        <v>0</v>
      </c>
      <c r="E46" s="189">
        <f t="shared" si="13"/>
        <v>0</v>
      </c>
      <c r="F46" s="189">
        <f t="shared" si="5"/>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260">
        <f t="shared" si="6"/>
        <v>0</v>
      </c>
      <c r="AC46" s="261">
        <f t="shared" si="7"/>
        <v>0</v>
      </c>
    </row>
    <row r="47" spans="1:29" ht="31.5" x14ac:dyDescent="0.25">
      <c r="A47" s="186" t="s">
        <v>447</v>
      </c>
      <c r="B47" s="187" t="s">
        <v>435</v>
      </c>
      <c r="C47" s="188">
        <v>0</v>
      </c>
      <c r="D47" s="185">
        <v>0</v>
      </c>
      <c r="E47" s="189">
        <f t="shared" si="13"/>
        <v>0</v>
      </c>
      <c r="F47" s="189">
        <f t="shared" si="5"/>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260">
        <f t="shared" si="6"/>
        <v>0</v>
      </c>
      <c r="AC47" s="261">
        <f t="shared" si="7"/>
        <v>0</v>
      </c>
    </row>
    <row r="48" spans="1:29" ht="31.5" x14ac:dyDescent="0.25">
      <c r="A48" s="186" t="s">
        <v>448</v>
      </c>
      <c r="B48" s="187" t="s">
        <v>437</v>
      </c>
      <c r="C48" s="188">
        <v>0</v>
      </c>
      <c r="D48" s="185">
        <v>0</v>
      </c>
      <c r="E48" s="189">
        <f t="shared" si="13"/>
        <v>0</v>
      </c>
      <c r="F48" s="189">
        <f t="shared" si="5"/>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260">
        <f t="shared" si="6"/>
        <v>0</v>
      </c>
      <c r="AC48" s="261">
        <f t="shared" si="7"/>
        <v>0</v>
      </c>
    </row>
    <row r="49" spans="1:29" x14ac:dyDescent="0.25">
      <c r="A49" s="186" t="s">
        <v>449</v>
      </c>
      <c r="B49" s="187" t="s">
        <v>439</v>
      </c>
      <c r="C49" s="188">
        <v>0</v>
      </c>
      <c r="D49" s="185">
        <v>0</v>
      </c>
      <c r="E49" s="189">
        <f t="shared" si="13"/>
        <v>0</v>
      </c>
      <c r="F49" s="189">
        <f t="shared" si="5"/>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260">
        <f t="shared" si="6"/>
        <v>0</v>
      </c>
      <c r="AC49" s="261">
        <f t="shared" si="7"/>
        <v>0</v>
      </c>
    </row>
    <row r="50" spans="1:29" ht="18.75" x14ac:dyDescent="0.25">
      <c r="A50" s="186" t="s">
        <v>450</v>
      </c>
      <c r="B50" s="192" t="s">
        <v>441</v>
      </c>
      <c r="C50" s="188">
        <f>C42</f>
        <v>1</v>
      </c>
      <c r="D50" s="185">
        <v>0</v>
      </c>
      <c r="E50" s="189">
        <f t="shared" si="13"/>
        <v>1</v>
      </c>
      <c r="F50" s="189">
        <f t="shared" si="5"/>
        <v>1</v>
      </c>
      <c r="G50" s="190">
        <v>0</v>
      </c>
      <c r="H50" s="190">
        <v>0</v>
      </c>
      <c r="I50" s="190">
        <v>0</v>
      </c>
      <c r="J50" s="190">
        <v>0</v>
      </c>
      <c r="K50" s="190">
        <v>0</v>
      </c>
      <c r="L50" s="190">
        <v>1</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260">
        <f t="shared" si="6"/>
        <v>1</v>
      </c>
      <c r="AC50" s="261">
        <f t="shared" si="7"/>
        <v>0</v>
      </c>
    </row>
    <row r="51" spans="1:29" ht="31.5" x14ac:dyDescent="0.25">
      <c r="A51" s="182" t="s">
        <v>26</v>
      </c>
      <c r="B51" s="183" t="s">
        <v>451</v>
      </c>
      <c r="C51" s="188">
        <v>0</v>
      </c>
      <c r="D51" s="185">
        <v>0</v>
      </c>
      <c r="E51" s="189">
        <f t="shared" si="13"/>
        <v>0</v>
      </c>
      <c r="F51" s="189">
        <f t="shared" si="5"/>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260">
        <f t="shared" si="6"/>
        <v>0</v>
      </c>
      <c r="AC51" s="261">
        <f t="shared" si="7"/>
        <v>0</v>
      </c>
    </row>
    <row r="52" spans="1:29" x14ac:dyDescent="0.25">
      <c r="A52" s="186" t="s">
        <v>452</v>
      </c>
      <c r="B52" s="187" t="s">
        <v>453</v>
      </c>
      <c r="C52" s="188">
        <f>C30</f>
        <v>45.00111837</v>
      </c>
      <c r="D52" s="185">
        <v>0</v>
      </c>
      <c r="E52" s="189">
        <f t="shared" si="13"/>
        <v>45.00111837</v>
      </c>
      <c r="F52" s="189">
        <f t="shared" si="5"/>
        <v>45.00111837</v>
      </c>
      <c r="G52" s="190">
        <v>0</v>
      </c>
      <c r="H52" s="190">
        <v>0</v>
      </c>
      <c r="I52" s="190">
        <v>0</v>
      </c>
      <c r="J52" s="190">
        <v>0</v>
      </c>
      <c r="K52" s="190">
        <v>0</v>
      </c>
      <c r="L52" s="190">
        <v>45.00111837</v>
      </c>
      <c r="M52" s="190">
        <v>0</v>
      </c>
      <c r="N52" s="190">
        <v>0</v>
      </c>
      <c r="O52" s="190">
        <v>0</v>
      </c>
      <c r="P52" s="190">
        <v>0</v>
      </c>
      <c r="Q52" s="190">
        <v>0</v>
      </c>
      <c r="R52" s="190">
        <v>0</v>
      </c>
      <c r="S52" s="190">
        <v>0</v>
      </c>
      <c r="T52" s="190">
        <v>0</v>
      </c>
      <c r="U52" s="190">
        <v>0</v>
      </c>
      <c r="V52" s="190">
        <v>0</v>
      </c>
      <c r="W52" s="190">
        <v>0</v>
      </c>
      <c r="X52" s="190">
        <v>0</v>
      </c>
      <c r="Y52" s="190">
        <v>0</v>
      </c>
      <c r="Z52" s="190">
        <v>0</v>
      </c>
      <c r="AA52" s="190">
        <v>0</v>
      </c>
      <c r="AB52" s="260">
        <f t="shared" si="6"/>
        <v>45.00111837</v>
      </c>
      <c r="AC52" s="261">
        <f t="shared" si="7"/>
        <v>0</v>
      </c>
    </row>
    <row r="53" spans="1:29" x14ac:dyDescent="0.25">
      <c r="A53" s="186" t="s">
        <v>454</v>
      </c>
      <c r="B53" s="187" t="s">
        <v>455</v>
      </c>
      <c r="C53" s="188">
        <v>0</v>
      </c>
      <c r="D53" s="185">
        <v>0</v>
      </c>
      <c r="E53" s="189">
        <f t="shared" si="13"/>
        <v>0</v>
      </c>
      <c r="F53" s="189">
        <f t="shared" si="5"/>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260">
        <f t="shared" si="6"/>
        <v>0</v>
      </c>
      <c r="AC53" s="261">
        <f t="shared" si="7"/>
        <v>0</v>
      </c>
    </row>
    <row r="54" spans="1:29" x14ac:dyDescent="0.25">
      <c r="A54" s="186" t="s">
        <v>456</v>
      </c>
      <c r="B54" s="192" t="s">
        <v>457</v>
      </c>
      <c r="C54" s="188">
        <v>0</v>
      </c>
      <c r="D54" s="185">
        <v>0</v>
      </c>
      <c r="E54" s="189">
        <f t="shared" si="13"/>
        <v>0</v>
      </c>
      <c r="F54" s="189">
        <f t="shared" si="5"/>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260">
        <f t="shared" si="6"/>
        <v>0</v>
      </c>
      <c r="AC54" s="261">
        <f t="shared" si="7"/>
        <v>0</v>
      </c>
    </row>
    <row r="55" spans="1:29" x14ac:dyDescent="0.25">
      <c r="A55" s="186" t="s">
        <v>458</v>
      </c>
      <c r="B55" s="192" t="s">
        <v>459</v>
      </c>
      <c r="C55" s="188">
        <v>0</v>
      </c>
      <c r="D55" s="185">
        <v>0</v>
      </c>
      <c r="E55" s="189">
        <f t="shared" si="13"/>
        <v>0</v>
      </c>
      <c r="F55" s="189">
        <f t="shared" si="5"/>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260">
        <f t="shared" si="6"/>
        <v>0</v>
      </c>
      <c r="AC55" s="261">
        <f t="shared" si="7"/>
        <v>0</v>
      </c>
    </row>
    <row r="56" spans="1:29" x14ac:dyDescent="0.25">
      <c r="A56" s="186" t="s">
        <v>460</v>
      </c>
      <c r="B56" s="192" t="s">
        <v>461</v>
      </c>
      <c r="C56" s="188">
        <v>0</v>
      </c>
      <c r="D56" s="185">
        <v>0</v>
      </c>
      <c r="E56" s="189">
        <f t="shared" si="13"/>
        <v>0</v>
      </c>
      <c r="F56" s="189">
        <f t="shared" si="5"/>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260">
        <f t="shared" si="6"/>
        <v>0</v>
      </c>
      <c r="AC56" s="261">
        <f t="shared" si="7"/>
        <v>0</v>
      </c>
    </row>
    <row r="57" spans="1:29" ht="18.75" x14ac:dyDescent="0.25">
      <c r="A57" s="186" t="s">
        <v>462</v>
      </c>
      <c r="B57" s="192" t="s">
        <v>441</v>
      </c>
      <c r="C57" s="188">
        <f>C50</f>
        <v>1</v>
      </c>
      <c r="D57" s="185">
        <v>0</v>
      </c>
      <c r="E57" s="189">
        <f t="shared" si="13"/>
        <v>1</v>
      </c>
      <c r="F57" s="189">
        <f t="shared" si="5"/>
        <v>1</v>
      </c>
      <c r="G57" s="190">
        <v>0</v>
      </c>
      <c r="H57" s="190">
        <v>0</v>
      </c>
      <c r="I57" s="190">
        <v>0</v>
      </c>
      <c r="J57" s="190">
        <v>0</v>
      </c>
      <c r="K57" s="190">
        <v>0</v>
      </c>
      <c r="L57" s="190">
        <v>1</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260">
        <f t="shared" si="6"/>
        <v>1</v>
      </c>
      <c r="AC57" s="261">
        <f t="shared" si="7"/>
        <v>0</v>
      </c>
    </row>
    <row r="58" spans="1:29" ht="31.5" x14ac:dyDescent="0.25">
      <c r="A58" s="182" t="s">
        <v>28</v>
      </c>
      <c r="B58" s="193" t="s">
        <v>463</v>
      </c>
      <c r="C58" s="188">
        <v>0</v>
      </c>
      <c r="D58" s="185">
        <v>0</v>
      </c>
      <c r="E58" s="189">
        <f t="shared" si="13"/>
        <v>0</v>
      </c>
      <c r="F58" s="189">
        <f t="shared" si="5"/>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260">
        <f t="shared" si="6"/>
        <v>0</v>
      </c>
      <c r="AC58" s="261">
        <f t="shared" si="7"/>
        <v>0</v>
      </c>
    </row>
    <row r="59" spans="1:29" x14ac:dyDescent="0.25">
      <c r="A59" s="182" t="s">
        <v>31</v>
      </c>
      <c r="B59" s="183" t="s">
        <v>464</v>
      </c>
      <c r="C59" s="188">
        <v>0</v>
      </c>
      <c r="D59" s="185">
        <v>0</v>
      </c>
      <c r="E59" s="189">
        <f t="shared" si="13"/>
        <v>0</v>
      </c>
      <c r="F59" s="189">
        <f t="shared" si="5"/>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260">
        <f t="shared" si="6"/>
        <v>0</v>
      </c>
      <c r="AC59" s="261">
        <f t="shared" si="7"/>
        <v>0</v>
      </c>
    </row>
    <row r="60" spans="1:29" x14ac:dyDescent="0.25">
      <c r="A60" s="186" t="s">
        <v>465</v>
      </c>
      <c r="B60" s="194" t="s">
        <v>444</v>
      </c>
      <c r="C60" s="188">
        <v>0</v>
      </c>
      <c r="D60" s="185">
        <v>0</v>
      </c>
      <c r="E60" s="189">
        <f t="shared" si="13"/>
        <v>0</v>
      </c>
      <c r="F60" s="189">
        <f t="shared" si="5"/>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260">
        <f t="shared" si="6"/>
        <v>0</v>
      </c>
      <c r="AC60" s="261">
        <f t="shared" si="7"/>
        <v>0</v>
      </c>
    </row>
    <row r="61" spans="1:29" x14ac:dyDescent="0.25">
      <c r="A61" s="186" t="s">
        <v>466</v>
      </c>
      <c r="B61" s="194" t="s">
        <v>431</v>
      </c>
      <c r="C61" s="188">
        <v>0</v>
      </c>
      <c r="D61" s="185">
        <v>0</v>
      </c>
      <c r="E61" s="189">
        <f t="shared" si="13"/>
        <v>0</v>
      </c>
      <c r="F61" s="189">
        <f t="shared" si="5"/>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260">
        <f t="shared" si="6"/>
        <v>0</v>
      </c>
      <c r="AC61" s="261">
        <f t="shared" si="7"/>
        <v>0</v>
      </c>
    </row>
    <row r="62" spans="1:29" x14ac:dyDescent="0.25">
      <c r="A62" s="186" t="s">
        <v>467</v>
      </c>
      <c r="B62" s="194" t="s">
        <v>433</v>
      </c>
      <c r="C62" s="188">
        <v>0</v>
      </c>
      <c r="D62" s="185">
        <v>0</v>
      </c>
      <c r="E62" s="189">
        <f t="shared" si="13"/>
        <v>0</v>
      </c>
      <c r="F62" s="189">
        <f t="shared" si="5"/>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260">
        <f t="shared" si="6"/>
        <v>0</v>
      </c>
      <c r="AC62" s="261">
        <f t="shared" si="7"/>
        <v>0</v>
      </c>
    </row>
    <row r="63" spans="1:29" x14ac:dyDescent="0.25">
      <c r="A63" s="186" t="s">
        <v>468</v>
      </c>
      <c r="B63" s="194" t="s">
        <v>469</v>
      </c>
      <c r="C63" s="188">
        <v>0</v>
      </c>
      <c r="D63" s="185">
        <v>0</v>
      </c>
      <c r="E63" s="189">
        <f t="shared" si="13"/>
        <v>0</v>
      </c>
      <c r="F63" s="189">
        <f t="shared" si="5"/>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260">
        <f t="shared" si="6"/>
        <v>0</v>
      </c>
      <c r="AC63" s="261">
        <f t="shared" si="7"/>
        <v>0</v>
      </c>
    </row>
    <row r="64" spans="1:29" ht="18.75" x14ac:dyDescent="0.25">
      <c r="A64" s="186" t="s">
        <v>470</v>
      </c>
      <c r="B64" s="192" t="s">
        <v>471</v>
      </c>
      <c r="C64" s="188">
        <v>0</v>
      </c>
      <c r="D64" s="185">
        <v>0</v>
      </c>
      <c r="E64" s="189">
        <f t="shared" si="13"/>
        <v>0</v>
      </c>
      <c r="F64" s="189">
        <f t="shared" si="5"/>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260">
        <f t="shared" si="6"/>
        <v>0</v>
      </c>
      <c r="AC64" s="261">
        <f t="shared" si="7"/>
        <v>0</v>
      </c>
    </row>
    <row r="65" spans="1:28" x14ac:dyDescent="0.25">
      <c r="A65" s="195"/>
      <c r="B65" s="196"/>
      <c r="C65" s="196"/>
      <c r="D65" s="196"/>
      <c r="E65" s="196"/>
      <c r="F65" s="196"/>
      <c r="G65" s="196"/>
      <c r="H65" s="196"/>
      <c r="I65" s="196"/>
      <c r="J65" s="196"/>
      <c r="K65" s="196"/>
      <c r="L65" s="196"/>
      <c r="M65" s="196"/>
      <c r="N65" s="196"/>
      <c r="O65" s="196"/>
      <c r="P65" s="196"/>
      <c r="Q65" s="196"/>
      <c r="R65" s="196"/>
      <c r="S65" s="196"/>
      <c r="T65" s="195"/>
      <c r="U65" s="195"/>
    </row>
    <row r="66" spans="1:28" ht="54" customHeight="1" x14ac:dyDescent="0.25">
      <c r="B66" s="347"/>
      <c r="C66" s="347"/>
      <c r="D66" s="347"/>
      <c r="E66" s="347"/>
      <c r="F66" s="347"/>
      <c r="G66" s="347"/>
      <c r="H66" s="347"/>
      <c r="I66" s="347"/>
      <c r="J66" s="347"/>
      <c r="K66" s="347"/>
      <c r="L66" s="347"/>
      <c r="M66" s="347"/>
      <c r="N66" s="347"/>
      <c r="O66" s="347"/>
      <c r="P66" s="347"/>
      <c r="Q66" s="347"/>
      <c r="R66" s="164"/>
      <c r="S66" s="164"/>
      <c r="T66" s="197"/>
      <c r="U66" s="197"/>
      <c r="V66" s="197"/>
      <c r="W66" s="197"/>
      <c r="X66" s="197"/>
      <c r="Y66" s="197"/>
      <c r="Z66" s="197"/>
      <c r="AA66" s="197"/>
      <c r="AB66" s="197"/>
    </row>
    <row r="68" spans="1:28" ht="50.25" customHeight="1" x14ac:dyDescent="0.25">
      <c r="B68" s="347"/>
      <c r="C68" s="347"/>
      <c r="D68" s="347"/>
      <c r="E68" s="347"/>
      <c r="F68" s="347"/>
      <c r="G68" s="347"/>
      <c r="H68" s="347"/>
      <c r="I68" s="347"/>
      <c r="J68" s="347"/>
      <c r="K68" s="347"/>
      <c r="L68" s="347"/>
      <c r="M68" s="347"/>
      <c r="N68" s="347"/>
      <c r="O68" s="347"/>
      <c r="P68" s="347"/>
      <c r="Q68" s="347"/>
      <c r="R68" s="164"/>
      <c r="S68" s="164"/>
    </row>
    <row r="70" spans="1:28" ht="36.75" customHeight="1" x14ac:dyDescent="0.25">
      <c r="B70" s="347"/>
      <c r="C70" s="347"/>
      <c r="D70" s="347"/>
      <c r="E70" s="347"/>
      <c r="F70" s="347"/>
      <c r="G70" s="347"/>
      <c r="H70" s="347"/>
      <c r="I70" s="347"/>
      <c r="J70" s="347"/>
      <c r="K70" s="347"/>
      <c r="L70" s="347"/>
      <c r="M70" s="347"/>
      <c r="N70" s="347"/>
      <c r="O70" s="347"/>
      <c r="P70" s="347"/>
      <c r="Q70" s="347"/>
      <c r="R70" s="164"/>
      <c r="S70" s="164"/>
    </row>
    <row r="71" spans="1:28" x14ac:dyDescent="0.25">
      <c r="V71" s="198"/>
    </row>
    <row r="72" spans="1:28" ht="51" customHeight="1" x14ac:dyDescent="0.25">
      <c r="B72" s="347"/>
      <c r="C72" s="347"/>
      <c r="D72" s="347"/>
      <c r="E72" s="347"/>
      <c r="F72" s="347"/>
      <c r="G72" s="347"/>
      <c r="H72" s="347"/>
      <c r="I72" s="347"/>
      <c r="J72" s="347"/>
      <c r="K72" s="347"/>
      <c r="L72" s="347"/>
      <c r="M72" s="347"/>
      <c r="N72" s="347"/>
      <c r="O72" s="347"/>
      <c r="P72" s="347"/>
      <c r="Q72" s="347"/>
      <c r="R72" s="164"/>
      <c r="S72" s="164"/>
      <c r="V72" s="198"/>
    </row>
    <row r="73" spans="1:28" ht="32.25" customHeight="1" x14ac:dyDescent="0.25">
      <c r="B73" s="347"/>
      <c r="C73" s="347"/>
      <c r="D73" s="347"/>
      <c r="E73" s="347"/>
      <c r="F73" s="347"/>
      <c r="G73" s="347"/>
      <c r="H73" s="347"/>
      <c r="I73" s="347"/>
      <c r="J73" s="347"/>
      <c r="K73" s="347"/>
      <c r="L73" s="347"/>
      <c r="M73" s="347"/>
      <c r="N73" s="347"/>
      <c r="O73" s="347"/>
      <c r="P73" s="347"/>
      <c r="Q73" s="347"/>
      <c r="R73" s="164"/>
      <c r="S73" s="164"/>
    </row>
    <row r="74" spans="1:28" ht="51.75" customHeight="1" x14ac:dyDescent="0.25">
      <c r="B74" s="347"/>
      <c r="C74" s="347"/>
      <c r="D74" s="347"/>
      <c r="E74" s="347"/>
      <c r="F74" s="347"/>
      <c r="G74" s="347"/>
      <c r="H74" s="347"/>
      <c r="I74" s="347"/>
      <c r="J74" s="347"/>
      <c r="K74" s="347"/>
      <c r="L74" s="347"/>
      <c r="M74" s="347"/>
      <c r="N74" s="347"/>
      <c r="O74" s="347"/>
      <c r="P74" s="347"/>
      <c r="Q74" s="347"/>
      <c r="R74" s="164"/>
      <c r="S74" s="164"/>
    </row>
    <row r="75" spans="1:28" ht="21.75" customHeight="1" x14ac:dyDescent="0.25">
      <c r="B75" s="348"/>
      <c r="C75" s="348"/>
      <c r="D75" s="348"/>
      <c r="E75" s="348"/>
      <c r="F75" s="348"/>
      <c r="G75" s="348"/>
      <c r="H75" s="348"/>
      <c r="I75" s="348"/>
      <c r="J75" s="348"/>
      <c r="K75" s="348"/>
      <c r="L75" s="348"/>
      <c r="M75" s="348"/>
      <c r="N75" s="348"/>
      <c r="O75" s="348"/>
      <c r="P75" s="348"/>
      <c r="Q75" s="348"/>
      <c r="R75" s="199"/>
      <c r="S75" s="199"/>
    </row>
    <row r="76" spans="1:28" ht="23.25" customHeight="1" x14ac:dyDescent="0.25"/>
    <row r="77" spans="1:28" ht="18.75" customHeight="1" x14ac:dyDescent="0.25">
      <c r="B77" s="349"/>
      <c r="C77" s="349"/>
      <c r="D77" s="349"/>
      <c r="E77" s="349"/>
      <c r="F77" s="349"/>
      <c r="G77" s="349"/>
      <c r="H77" s="349"/>
      <c r="I77" s="349"/>
      <c r="J77" s="349"/>
      <c r="K77" s="349"/>
      <c r="L77" s="349"/>
      <c r="M77" s="349"/>
      <c r="N77" s="349"/>
      <c r="O77" s="349"/>
      <c r="P77" s="349"/>
      <c r="Q77" s="349"/>
      <c r="R77" s="196"/>
      <c r="S77" s="196"/>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W24:AA64 G25:H29 O25:Q29 K25:M29 G24 K31:M64 O31:Q64 G32:I64 G30 G31:H31">
    <cfRule type="cellIs" dxfId="17" priority="29" operator="notEqual">
      <formula>0</formula>
    </cfRule>
  </conditionalFormatting>
  <conditionalFormatting sqref="H32:I64 H25:H29 O25:O29 O31:O64 K25:M29 K31:M64 H31">
    <cfRule type="cellIs" dxfId="16" priority="27" operator="notEqual">
      <formula>0</formula>
    </cfRule>
  </conditionalFormatting>
  <conditionalFormatting sqref="C24 C30">
    <cfRule type="cellIs" dxfId="15" priority="21" operator="notEqual">
      <formula>0</formula>
    </cfRule>
  </conditionalFormatting>
  <conditionalFormatting sqref="C25:C29 C31:C64">
    <cfRule type="cellIs" dxfId="14" priority="20" operator="greaterThan">
      <formula>0</formula>
    </cfRule>
  </conditionalFormatting>
  <conditionalFormatting sqref="E24:E64">
    <cfRule type="cellIs" dxfId="13" priority="19" operator="notEqual">
      <formula>0</formula>
    </cfRule>
  </conditionalFormatting>
  <conditionalFormatting sqref="P27">
    <cfRule type="cellIs" dxfId="12" priority="15" operator="notEqual">
      <formula>0</formula>
    </cfRule>
  </conditionalFormatting>
  <conditionalFormatting sqref="S25:V29 H24 S31:V64 H30 J30:V30 J24:V24">
    <cfRule type="cellIs" dxfId="11" priority="14"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D24:D64">
    <cfRule type="cellIs" dxfId="8" priority="9" operator="notEqual">
      <formula>0</formula>
    </cfRule>
  </conditionalFormatting>
  <conditionalFormatting sqref="R25:R29 R31:R64">
    <cfRule type="cellIs" dxfId="7" priority="8" operator="notEqual">
      <formula>0</formula>
    </cfRule>
  </conditionalFormatting>
  <conditionalFormatting sqref="N25:N29 N31:N64">
    <cfRule type="cellIs" dxfId="6" priority="7" operator="notEqual">
      <formula>0</formula>
    </cfRule>
  </conditionalFormatting>
  <conditionalFormatting sqref="J25:J29 J31:J64">
    <cfRule type="cellIs" dxfId="5" priority="6" operator="notEqual">
      <formula>0</formula>
    </cfRule>
  </conditionalFormatting>
  <conditionalFormatting sqref="I25:I29 I31">
    <cfRule type="cellIs" dxfId="4" priority="5" operator="notEqual">
      <formula>0</formula>
    </cfRule>
  </conditionalFormatting>
  <conditionalFormatting sqref="I25:I29 I31">
    <cfRule type="cellIs" dxfId="3" priority="4" operator="notEqual">
      <formula>0</formula>
    </cfRule>
  </conditionalFormatting>
  <conditionalFormatting sqref="I24 I30">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workbookViewId="0">
      <selection activeCell="AT27" sqref="AT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2" width="7" style="57" customWidth="1"/>
    <col min="23" max="23" width="17.85546875" style="57" customWidth="1"/>
    <col min="24" max="25" width="10.7109375" style="57" customWidth="1"/>
    <col min="26" max="26" width="7.7109375" style="57" customWidth="1"/>
    <col min="27" max="28" width="10.7109375" style="57" customWidth="1"/>
    <col min="29" max="29" width="13.855468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4"/>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8" t="str">
        <f>'1. паспорт местоположение'!A12:C12</f>
        <v>N_181-32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8"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50" t="s">
        <v>472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473</v>
      </c>
      <c r="B22" s="354" t="s">
        <v>474</v>
      </c>
      <c r="C22" s="351" t="s">
        <v>475</v>
      </c>
      <c r="D22" s="351" t="s">
        <v>476</v>
      </c>
      <c r="E22" s="357" t="s">
        <v>477</v>
      </c>
      <c r="F22" s="358"/>
      <c r="G22" s="358"/>
      <c r="H22" s="358"/>
      <c r="I22" s="358"/>
      <c r="J22" s="358"/>
      <c r="K22" s="358"/>
      <c r="L22" s="359"/>
      <c r="M22" s="351" t="s">
        <v>478</v>
      </c>
      <c r="N22" s="351" t="s">
        <v>479</v>
      </c>
      <c r="O22" s="351" t="s">
        <v>480</v>
      </c>
      <c r="P22" s="360" t="s">
        <v>481</v>
      </c>
      <c r="Q22" s="360" t="s">
        <v>482</v>
      </c>
      <c r="R22" s="360" t="s">
        <v>483</v>
      </c>
      <c r="S22" s="360" t="s">
        <v>484</v>
      </c>
      <c r="T22" s="360"/>
      <c r="U22" s="361" t="s">
        <v>485</v>
      </c>
      <c r="V22" s="361" t="s">
        <v>486</v>
      </c>
      <c r="W22" s="360" t="s">
        <v>487</v>
      </c>
      <c r="X22" s="360" t="s">
        <v>488</v>
      </c>
      <c r="Y22" s="360" t="s">
        <v>489</v>
      </c>
      <c r="Z22" s="362" t="s">
        <v>490</v>
      </c>
      <c r="AA22" s="360" t="s">
        <v>491</v>
      </c>
      <c r="AB22" s="360" t="s">
        <v>492</v>
      </c>
      <c r="AC22" s="360" t="s">
        <v>493</v>
      </c>
      <c r="AD22" s="360" t="s">
        <v>494</v>
      </c>
      <c r="AE22" s="360" t="s">
        <v>495</v>
      </c>
      <c r="AF22" s="360" t="s">
        <v>496</v>
      </c>
      <c r="AG22" s="360"/>
      <c r="AH22" s="360"/>
      <c r="AI22" s="360"/>
      <c r="AJ22" s="360"/>
      <c r="AK22" s="360"/>
      <c r="AL22" s="360" t="s">
        <v>497</v>
      </c>
      <c r="AM22" s="360"/>
      <c r="AN22" s="360"/>
      <c r="AO22" s="360"/>
      <c r="AP22" s="360" t="s">
        <v>498</v>
      </c>
      <c r="AQ22" s="360"/>
      <c r="AR22" s="360" t="s">
        <v>499</v>
      </c>
      <c r="AS22" s="360" t="s">
        <v>500</v>
      </c>
      <c r="AT22" s="360" t="s">
        <v>501</v>
      </c>
      <c r="AU22" s="360" t="s">
        <v>502</v>
      </c>
      <c r="AV22" s="365" t="s">
        <v>503</v>
      </c>
    </row>
    <row r="23" spans="1:48" ht="64.5" customHeight="1" x14ac:dyDescent="0.25">
      <c r="A23" s="352"/>
      <c r="B23" s="355"/>
      <c r="C23" s="352"/>
      <c r="D23" s="352"/>
      <c r="E23" s="367" t="s">
        <v>504</v>
      </c>
      <c r="F23" s="369" t="s">
        <v>455</v>
      </c>
      <c r="G23" s="369" t="s">
        <v>457</v>
      </c>
      <c r="H23" s="369" t="s">
        <v>459</v>
      </c>
      <c r="I23" s="371" t="s">
        <v>505</v>
      </c>
      <c r="J23" s="371" t="s">
        <v>506</v>
      </c>
      <c r="K23" s="371" t="s">
        <v>507</v>
      </c>
      <c r="L23" s="369" t="s">
        <v>249</v>
      </c>
      <c r="M23" s="352"/>
      <c r="N23" s="352"/>
      <c r="O23" s="352"/>
      <c r="P23" s="360"/>
      <c r="Q23" s="360"/>
      <c r="R23" s="360"/>
      <c r="S23" s="373" t="s">
        <v>401</v>
      </c>
      <c r="T23" s="373" t="s">
        <v>329</v>
      </c>
      <c r="U23" s="361"/>
      <c r="V23" s="361"/>
      <c r="W23" s="360"/>
      <c r="X23" s="360"/>
      <c r="Y23" s="360"/>
      <c r="Z23" s="360"/>
      <c r="AA23" s="360"/>
      <c r="AB23" s="360"/>
      <c r="AC23" s="360"/>
      <c r="AD23" s="360"/>
      <c r="AE23" s="360"/>
      <c r="AF23" s="360" t="s">
        <v>508</v>
      </c>
      <c r="AG23" s="360"/>
      <c r="AH23" s="360" t="s">
        <v>509</v>
      </c>
      <c r="AI23" s="360"/>
      <c r="AJ23" s="351" t="s">
        <v>510</v>
      </c>
      <c r="AK23" s="351" t="s">
        <v>511</v>
      </c>
      <c r="AL23" s="351" t="s">
        <v>512</v>
      </c>
      <c r="AM23" s="351" t="s">
        <v>513</v>
      </c>
      <c r="AN23" s="351" t="s">
        <v>514</v>
      </c>
      <c r="AO23" s="351" t="s">
        <v>515</v>
      </c>
      <c r="AP23" s="351" t="s">
        <v>516</v>
      </c>
      <c r="AQ23" s="363" t="s">
        <v>329</v>
      </c>
      <c r="AR23" s="360"/>
      <c r="AS23" s="360"/>
      <c r="AT23" s="360"/>
      <c r="AU23" s="360"/>
      <c r="AV23" s="366"/>
    </row>
    <row r="24" spans="1:48" ht="96.75" customHeight="1" x14ac:dyDescent="0.25">
      <c r="A24" s="353"/>
      <c r="B24" s="356"/>
      <c r="C24" s="353"/>
      <c r="D24" s="353"/>
      <c r="E24" s="368"/>
      <c r="F24" s="370"/>
      <c r="G24" s="370"/>
      <c r="H24" s="370"/>
      <c r="I24" s="372"/>
      <c r="J24" s="372"/>
      <c r="K24" s="372"/>
      <c r="L24" s="370"/>
      <c r="M24" s="353"/>
      <c r="N24" s="353"/>
      <c r="O24" s="353"/>
      <c r="P24" s="360"/>
      <c r="Q24" s="360"/>
      <c r="R24" s="360"/>
      <c r="S24" s="374"/>
      <c r="T24" s="374"/>
      <c r="U24" s="361"/>
      <c r="V24" s="361"/>
      <c r="W24" s="360"/>
      <c r="X24" s="360"/>
      <c r="Y24" s="360"/>
      <c r="Z24" s="360"/>
      <c r="AA24" s="360"/>
      <c r="AB24" s="360"/>
      <c r="AC24" s="360"/>
      <c r="AD24" s="360"/>
      <c r="AE24" s="360"/>
      <c r="AF24" s="200" t="s">
        <v>517</v>
      </c>
      <c r="AG24" s="200" t="s">
        <v>518</v>
      </c>
      <c r="AH24" s="201" t="s">
        <v>401</v>
      </c>
      <c r="AI24" s="201" t="s">
        <v>329</v>
      </c>
      <c r="AJ24" s="353"/>
      <c r="AK24" s="353"/>
      <c r="AL24" s="353"/>
      <c r="AM24" s="353"/>
      <c r="AN24" s="353"/>
      <c r="AO24" s="353"/>
      <c r="AP24" s="353"/>
      <c r="AQ24" s="364"/>
      <c r="AR24" s="360"/>
      <c r="AS24" s="360"/>
      <c r="AT24" s="360"/>
      <c r="AU24" s="360"/>
      <c r="AV24" s="366"/>
    </row>
    <row r="25" spans="1:48" s="202" customFormat="1" ht="11.25" x14ac:dyDescent="0.2">
      <c r="A25" s="203">
        <v>1</v>
      </c>
      <c r="B25" s="203">
        <v>2</v>
      </c>
      <c r="C25" s="203">
        <v>4</v>
      </c>
      <c r="D25" s="203">
        <v>5</v>
      </c>
      <c r="E25" s="203">
        <v>6</v>
      </c>
      <c r="F25" s="203">
        <f>E25+1</f>
        <v>7</v>
      </c>
      <c r="G25" s="203">
        <f t="shared" ref="G25:H25" si="0">F25+1</f>
        <v>8</v>
      </c>
      <c r="H25" s="203">
        <f t="shared" si="0"/>
        <v>9</v>
      </c>
      <c r="I25" s="203">
        <f t="shared" ref="I25:AV25" si="1">H25+1</f>
        <v>10</v>
      </c>
      <c r="J25" s="203">
        <f t="shared" si="1"/>
        <v>11</v>
      </c>
      <c r="K25" s="203">
        <f t="shared" si="1"/>
        <v>12</v>
      </c>
      <c r="L25" s="203">
        <f t="shared" si="1"/>
        <v>13</v>
      </c>
      <c r="M25" s="203">
        <f t="shared" si="1"/>
        <v>14</v>
      </c>
      <c r="N25" s="203">
        <f t="shared" si="1"/>
        <v>15</v>
      </c>
      <c r="O25" s="203">
        <f t="shared" si="1"/>
        <v>16</v>
      </c>
      <c r="P25" s="203">
        <f t="shared" si="1"/>
        <v>17</v>
      </c>
      <c r="Q25" s="203">
        <f t="shared" si="1"/>
        <v>18</v>
      </c>
      <c r="R25" s="203">
        <f t="shared" si="1"/>
        <v>19</v>
      </c>
      <c r="S25" s="203">
        <f t="shared" si="1"/>
        <v>20</v>
      </c>
      <c r="T25" s="203">
        <f t="shared" si="1"/>
        <v>21</v>
      </c>
      <c r="U25" s="203">
        <f t="shared" si="1"/>
        <v>22</v>
      </c>
      <c r="V25" s="203">
        <f t="shared" si="1"/>
        <v>23</v>
      </c>
      <c r="W25" s="203">
        <f t="shared" si="1"/>
        <v>24</v>
      </c>
      <c r="X25" s="203">
        <f t="shared" si="1"/>
        <v>25</v>
      </c>
      <c r="Y25" s="203">
        <f t="shared" si="1"/>
        <v>26</v>
      </c>
      <c r="Z25" s="203">
        <f t="shared" si="1"/>
        <v>27</v>
      </c>
      <c r="AA25" s="203">
        <f t="shared" si="1"/>
        <v>28</v>
      </c>
      <c r="AB25" s="203">
        <f t="shared" si="1"/>
        <v>29</v>
      </c>
      <c r="AC25" s="203">
        <f t="shared" si="1"/>
        <v>30</v>
      </c>
      <c r="AD25" s="203">
        <f t="shared" si="1"/>
        <v>31</v>
      </c>
      <c r="AE25" s="203">
        <f t="shared" si="1"/>
        <v>32</v>
      </c>
      <c r="AF25" s="203">
        <f t="shared" si="1"/>
        <v>33</v>
      </c>
      <c r="AG25" s="203">
        <f t="shared" si="1"/>
        <v>34</v>
      </c>
      <c r="AH25" s="203">
        <f t="shared" si="1"/>
        <v>35</v>
      </c>
      <c r="AI25" s="203">
        <f t="shared" si="1"/>
        <v>36</v>
      </c>
      <c r="AJ25" s="203">
        <f t="shared" si="1"/>
        <v>37</v>
      </c>
      <c r="AK25" s="203">
        <f t="shared" si="1"/>
        <v>38</v>
      </c>
      <c r="AL25" s="203">
        <f t="shared" si="1"/>
        <v>39</v>
      </c>
      <c r="AM25" s="203">
        <f t="shared" si="1"/>
        <v>40</v>
      </c>
      <c r="AN25" s="203">
        <f t="shared" si="1"/>
        <v>41</v>
      </c>
      <c r="AO25" s="203">
        <f t="shared" si="1"/>
        <v>42</v>
      </c>
      <c r="AP25" s="203">
        <f t="shared" si="1"/>
        <v>43</v>
      </c>
      <c r="AQ25" s="203">
        <f t="shared" si="1"/>
        <v>44</v>
      </c>
      <c r="AR25" s="203">
        <f t="shared" si="1"/>
        <v>45</v>
      </c>
      <c r="AS25" s="203">
        <f t="shared" si="1"/>
        <v>46</v>
      </c>
      <c r="AT25" s="203">
        <f t="shared" si="1"/>
        <v>47</v>
      </c>
      <c r="AU25" s="203">
        <f t="shared" si="1"/>
        <v>48</v>
      </c>
      <c r="AV25" s="203">
        <f t="shared" si="1"/>
        <v>49</v>
      </c>
    </row>
    <row r="26" spans="1:48" s="202" customFormat="1" ht="180" x14ac:dyDescent="0.2">
      <c r="A26" s="204">
        <v>1</v>
      </c>
      <c r="B26" s="205" t="s">
        <v>519</v>
      </c>
      <c r="C26" s="206" t="s">
        <v>17</v>
      </c>
      <c r="D26" s="207">
        <f>'6.1. Паспорт сетевой график'!H53</f>
        <v>46386</v>
      </c>
      <c r="E26" s="204"/>
      <c r="F26" s="204"/>
      <c r="G26" s="204"/>
      <c r="H26" s="204"/>
      <c r="I26" s="204"/>
      <c r="J26" s="204"/>
      <c r="K26" s="204"/>
      <c r="L26" s="208" t="s">
        <v>520</v>
      </c>
      <c r="M26" s="209" t="s">
        <v>521</v>
      </c>
      <c r="N26" s="209" t="s">
        <v>522</v>
      </c>
      <c r="O26" s="210" t="s">
        <v>519</v>
      </c>
      <c r="P26" s="211">
        <v>2256.04855</v>
      </c>
      <c r="Q26" s="209" t="s">
        <v>523</v>
      </c>
      <c r="R26" s="211">
        <f>P26</f>
        <v>2256.04855</v>
      </c>
      <c r="S26" s="209" t="s">
        <v>524</v>
      </c>
      <c r="T26" s="209" t="s">
        <v>525</v>
      </c>
      <c r="U26" s="208">
        <v>3</v>
      </c>
      <c r="V26" s="208">
        <v>3</v>
      </c>
      <c r="W26" s="209" t="s">
        <v>526</v>
      </c>
      <c r="X26" s="211">
        <f>R26</f>
        <v>2256.04855</v>
      </c>
      <c r="Y26" s="209"/>
      <c r="Z26" s="212"/>
      <c r="AA26" s="211"/>
      <c r="AB26" s="211">
        <f>X26</f>
        <v>2256.04855</v>
      </c>
      <c r="AC26" s="209" t="s">
        <v>526</v>
      </c>
      <c r="AD26" s="211">
        <f>'8. Общие сведения'!B59*1000</f>
        <v>1328.7348100000002</v>
      </c>
      <c r="AE26" s="211">
        <f>AD26</f>
        <v>1328.7348100000002</v>
      </c>
      <c r="AF26" s="208" t="s">
        <v>527</v>
      </c>
      <c r="AG26" s="209"/>
      <c r="AH26" s="212"/>
      <c r="AI26" s="212"/>
      <c r="AJ26" s="212"/>
      <c r="AK26" s="212"/>
      <c r="AL26" s="209"/>
      <c r="AM26" s="209"/>
      <c r="AN26" s="212"/>
      <c r="AO26" s="209"/>
      <c r="AP26" s="212">
        <v>45797</v>
      </c>
      <c r="AQ26" s="212">
        <v>45797</v>
      </c>
      <c r="AR26" s="212">
        <v>45797</v>
      </c>
      <c r="AS26" s="212">
        <v>45797</v>
      </c>
      <c r="AT26" s="212">
        <v>46112</v>
      </c>
      <c r="AU26" s="209"/>
      <c r="AV26" s="209" t="s">
        <v>590</v>
      </c>
    </row>
    <row r="27" spans="1:48" s="202" customFormat="1" ht="22.5" x14ac:dyDescent="0.2">
      <c r="A27" s="204"/>
      <c r="B27" s="205"/>
      <c r="C27" s="206"/>
      <c r="D27" s="207"/>
      <c r="E27" s="204"/>
      <c r="F27" s="204"/>
      <c r="G27" s="204"/>
      <c r="H27" s="204"/>
      <c r="I27" s="204"/>
      <c r="J27" s="204"/>
      <c r="K27" s="204"/>
      <c r="L27" s="204"/>
      <c r="M27" s="206"/>
      <c r="N27" s="206"/>
      <c r="O27" s="206"/>
      <c r="P27" s="213"/>
      <c r="Q27" s="206"/>
      <c r="R27" s="213"/>
      <c r="S27" s="206"/>
      <c r="T27" s="206"/>
      <c r="U27" s="204"/>
      <c r="V27" s="204"/>
      <c r="W27" s="209" t="s">
        <v>528</v>
      </c>
      <c r="X27" s="213">
        <v>2278.6090399999998</v>
      </c>
      <c r="Y27" s="206"/>
      <c r="Z27" s="214"/>
      <c r="AA27" s="213"/>
      <c r="AB27" s="213"/>
      <c r="AC27" s="213"/>
      <c r="AD27" s="213"/>
      <c r="AE27" s="213"/>
      <c r="AF27" s="204"/>
      <c r="AG27" s="206"/>
      <c r="AH27" s="214"/>
      <c r="AI27" s="214"/>
      <c r="AJ27" s="214"/>
      <c r="AK27" s="214"/>
      <c r="AL27" s="206"/>
      <c r="AM27" s="206"/>
      <c r="AN27" s="214"/>
      <c r="AO27" s="206"/>
      <c r="AP27" s="214"/>
      <c r="AQ27" s="214"/>
      <c r="AR27" s="214"/>
      <c r="AS27" s="214"/>
      <c r="AT27" s="214"/>
      <c r="AU27" s="206"/>
      <c r="AV27" s="206"/>
    </row>
    <row r="28" spans="1:48" s="202" customFormat="1" ht="22.5" x14ac:dyDescent="0.2">
      <c r="A28" s="204"/>
      <c r="B28" s="205"/>
      <c r="C28" s="206"/>
      <c r="D28" s="207"/>
      <c r="E28" s="204"/>
      <c r="F28" s="204"/>
      <c r="G28" s="204"/>
      <c r="H28" s="204"/>
      <c r="I28" s="204"/>
      <c r="J28" s="204"/>
      <c r="K28" s="204"/>
      <c r="L28" s="204"/>
      <c r="M28" s="206"/>
      <c r="N28" s="206"/>
      <c r="O28" s="206"/>
      <c r="P28" s="213"/>
      <c r="Q28" s="206"/>
      <c r="R28" s="213"/>
      <c r="S28" s="206"/>
      <c r="T28" s="206"/>
      <c r="U28" s="204"/>
      <c r="V28" s="204"/>
      <c r="W28" s="209" t="s">
        <v>529</v>
      </c>
      <c r="X28" s="213">
        <v>3600</v>
      </c>
      <c r="Y28" s="206"/>
      <c r="Z28" s="214"/>
      <c r="AA28" s="213"/>
      <c r="AB28" s="213"/>
      <c r="AC28" s="213"/>
      <c r="AD28" s="213"/>
      <c r="AE28" s="213"/>
      <c r="AF28" s="204"/>
      <c r="AG28" s="206"/>
      <c r="AH28" s="214"/>
      <c r="AI28" s="214"/>
      <c r="AJ28" s="214"/>
      <c r="AK28" s="214"/>
      <c r="AL28" s="206"/>
      <c r="AM28" s="206"/>
      <c r="AN28" s="214"/>
      <c r="AO28" s="206"/>
      <c r="AP28" s="214"/>
      <c r="AQ28" s="214"/>
      <c r="AR28" s="214"/>
      <c r="AS28" s="214"/>
      <c r="AT28" s="214"/>
      <c r="AU28" s="206"/>
      <c r="AV28" s="206"/>
    </row>
    <row r="29" spans="1:48" s="202" customFormat="1" ht="11.25" x14ac:dyDescent="0.2">
      <c r="A29" s="204"/>
      <c r="B29" s="205"/>
      <c r="C29" s="206"/>
      <c r="D29" s="207"/>
      <c r="E29" s="204"/>
      <c r="F29" s="204"/>
      <c r="G29" s="204"/>
      <c r="H29" s="204"/>
      <c r="I29" s="204"/>
      <c r="J29" s="204"/>
      <c r="K29" s="204"/>
      <c r="L29" s="204"/>
      <c r="M29" s="206"/>
      <c r="N29" s="206"/>
      <c r="O29" s="206"/>
      <c r="P29" s="213"/>
      <c r="Q29" s="206"/>
      <c r="R29" s="213"/>
      <c r="S29" s="206"/>
      <c r="T29" s="206"/>
      <c r="U29" s="204"/>
      <c r="V29" s="204"/>
      <c r="W29" s="209"/>
      <c r="X29" s="213"/>
      <c r="Y29" s="206"/>
      <c r="Z29" s="214"/>
      <c r="AA29" s="213"/>
      <c r="AB29" s="213"/>
      <c r="AC29" s="213"/>
      <c r="AD29" s="213"/>
      <c r="AE29" s="213"/>
      <c r="AF29" s="204"/>
      <c r="AG29" s="206"/>
      <c r="AH29" s="214"/>
      <c r="AI29" s="214"/>
      <c r="AJ29" s="214"/>
      <c r="AK29" s="214"/>
      <c r="AL29" s="206"/>
      <c r="AM29" s="206"/>
      <c r="AN29" s="214"/>
      <c r="AO29" s="206"/>
      <c r="AP29" s="214"/>
      <c r="AQ29" s="214"/>
      <c r="AR29" s="214"/>
      <c r="AS29" s="214"/>
      <c r="AT29" s="214"/>
      <c r="AU29" s="206"/>
      <c r="AV29" s="206"/>
    </row>
    <row r="30" spans="1:48" s="202" customFormat="1" ht="11.25" x14ac:dyDescent="0.2">
      <c r="A30" s="204"/>
      <c r="B30" s="205"/>
      <c r="C30" s="206"/>
      <c r="D30" s="207"/>
      <c r="E30" s="204"/>
      <c r="F30" s="204"/>
      <c r="G30" s="204"/>
      <c r="H30" s="204"/>
      <c r="I30" s="204"/>
      <c r="J30" s="204"/>
      <c r="K30" s="204"/>
      <c r="L30" s="204"/>
      <c r="M30" s="206"/>
      <c r="N30" s="206"/>
      <c r="O30" s="206"/>
      <c r="P30" s="213"/>
      <c r="Q30" s="206"/>
      <c r="R30" s="213"/>
      <c r="S30" s="206"/>
      <c r="T30" s="206"/>
      <c r="U30" s="204"/>
      <c r="V30" s="204"/>
      <c r="W30" s="209"/>
      <c r="X30" s="213"/>
      <c r="Y30" s="206"/>
      <c r="Z30" s="214"/>
      <c r="AA30" s="213"/>
      <c r="AB30" s="213"/>
      <c r="AC30" s="213"/>
      <c r="AD30" s="213"/>
      <c r="AE30" s="213"/>
      <c r="AF30" s="204"/>
      <c r="AG30" s="206"/>
      <c r="AH30" s="214"/>
      <c r="AI30" s="214"/>
      <c r="AJ30" s="214"/>
      <c r="AK30" s="214"/>
      <c r="AL30" s="206"/>
      <c r="AM30" s="206"/>
      <c r="AN30" s="214"/>
      <c r="AO30" s="206"/>
      <c r="AP30" s="214"/>
      <c r="AQ30" s="214"/>
      <c r="AR30" s="214"/>
      <c r="AS30" s="214"/>
      <c r="AT30" s="214"/>
      <c r="AU30" s="206"/>
      <c r="AV30" s="206"/>
    </row>
    <row r="31" spans="1:48" s="202" customFormat="1" ht="11.25" x14ac:dyDescent="0.2">
      <c r="A31" s="204"/>
      <c r="B31" s="205"/>
      <c r="C31" s="206"/>
      <c r="D31" s="207"/>
      <c r="E31" s="204"/>
      <c r="F31" s="204"/>
      <c r="G31" s="204"/>
      <c r="H31" s="204"/>
      <c r="I31" s="204"/>
      <c r="J31" s="204"/>
      <c r="K31" s="204"/>
      <c r="L31" s="204"/>
      <c r="M31" s="206"/>
      <c r="N31" s="206"/>
      <c r="O31" s="206"/>
      <c r="P31" s="213"/>
      <c r="Q31" s="206"/>
      <c r="R31" s="213"/>
      <c r="S31" s="206"/>
      <c r="T31" s="206"/>
      <c r="U31" s="204"/>
      <c r="V31" s="204"/>
      <c r="W31" s="209"/>
      <c r="X31" s="213"/>
      <c r="Y31" s="206"/>
      <c r="Z31" s="214"/>
      <c r="AA31" s="213"/>
      <c r="AB31" s="213"/>
      <c r="AC31" s="213"/>
      <c r="AD31" s="213"/>
      <c r="AE31" s="213"/>
      <c r="AF31" s="204"/>
      <c r="AG31" s="206"/>
      <c r="AH31" s="214"/>
      <c r="AI31" s="214"/>
      <c r="AJ31" s="214"/>
      <c r="AK31" s="214"/>
      <c r="AL31" s="206"/>
      <c r="AM31" s="206"/>
      <c r="AN31" s="214"/>
      <c r="AO31" s="206"/>
      <c r="AP31" s="214"/>
      <c r="AQ31" s="214"/>
      <c r="AR31" s="214"/>
      <c r="AS31" s="214"/>
      <c r="AT31" s="214"/>
      <c r="AU31" s="206"/>
      <c r="AV31" s="206"/>
    </row>
    <row r="32" spans="1:48" s="202" customFormat="1" ht="11.25" x14ac:dyDescent="0.2">
      <c r="A32" s="204"/>
      <c r="B32" s="205"/>
      <c r="C32" s="206"/>
      <c r="D32" s="207"/>
      <c r="E32" s="204"/>
      <c r="F32" s="204"/>
      <c r="G32" s="204"/>
      <c r="H32" s="204"/>
      <c r="I32" s="204"/>
      <c r="J32" s="204"/>
      <c r="K32" s="204"/>
      <c r="L32" s="204"/>
      <c r="M32" s="206"/>
      <c r="N32" s="206"/>
      <c r="O32" s="206"/>
      <c r="P32" s="213"/>
      <c r="Q32" s="206"/>
      <c r="R32" s="213"/>
      <c r="S32" s="206"/>
      <c r="T32" s="206"/>
      <c r="U32" s="204"/>
      <c r="V32" s="204"/>
      <c r="W32" s="209"/>
      <c r="X32" s="213"/>
      <c r="Y32" s="206"/>
      <c r="Z32" s="214"/>
      <c r="AA32" s="213"/>
      <c r="AB32" s="213"/>
      <c r="AC32" s="213"/>
      <c r="AD32" s="213"/>
      <c r="AE32" s="213"/>
      <c r="AF32" s="204"/>
      <c r="AG32" s="206"/>
      <c r="AH32" s="214"/>
      <c r="AI32" s="214"/>
      <c r="AJ32" s="214"/>
      <c r="AK32" s="214"/>
      <c r="AL32" s="206"/>
      <c r="AM32" s="206"/>
      <c r="AN32" s="214"/>
      <c r="AO32" s="206"/>
      <c r="AP32" s="214"/>
      <c r="AQ32" s="214"/>
      <c r="AR32" s="214"/>
      <c r="AS32" s="214"/>
      <c r="AT32" s="214"/>
      <c r="AU32" s="206"/>
      <c r="AV32" s="206"/>
    </row>
    <row r="33" spans="2:30" x14ac:dyDescent="0.25">
      <c r="B33" s="57" t="s">
        <v>530</v>
      </c>
      <c r="AD33" s="215">
        <f>SUM(AD26:AD32)</f>
        <v>1328.7348100000002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0" zoomScale="90" workbookViewId="0">
      <selection activeCell="A59" sqref="A59"/>
    </sheetView>
  </sheetViews>
  <sheetFormatPr defaultRowHeight="15.75" x14ac:dyDescent="0.25"/>
  <cols>
    <col min="1" max="1" width="67.85546875" style="216" customWidth="1"/>
    <col min="2" max="2" width="66.140625" style="216" customWidth="1"/>
    <col min="3" max="3" width="9.140625" style="161" hidden="1" customWidth="1"/>
    <col min="4" max="256" width="8.85546875" style="161"/>
    <col min="257" max="258" width="66.140625" style="161" customWidth="1"/>
    <col min="259" max="512" width="8.85546875" style="161"/>
    <col min="513" max="514" width="66.140625" style="161" customWidth="1"/>
    <col min="515" max="768" width="8.85546875" style="161"/>
    <col min="769" max="770" width="66.140625" style="161" customWidth="1"/>
    <col min="771" max="1024" width="8.85546875" style="161"/>
    <col min="1025" max="1026" width="66.140625" style="161" customWidth="1"/>
    <col min="1027" max="1280" width="8.85546875" style="161"/>
    <col min="1281" max="1282" width="66.140625" style="161" customWidth="1"/>
    <col min="1283" max="1536" width="8.85546875" style="161"/>
    <col min="1537" max="1538" width="66.140625" style="161" customWidth="1"/>
    <col min="1539" max="1792" width="8.85546875" style="161"/>
    <col min="1793" max="1794" width="66.140625" style="161" customWidth="1"/>
    <col min="1795" max="2048" width="8.85546875" style="161"/>
    <col min="2049" max="2050" width="66.140625" style="161" customWidth="1"/>
    <col min="2051" max="2304" width="8.85546875" style="161"/>
    <col min="2305" max="2306" width="66.140625" style="161" customWidth="1"/>
    <col min="2307" max="2560" width="8.85546875" style="161"/>
    <col min="2561" max="2562" width="66.140625" style="161" customWidth="1"/>
    <col min="2563" max="2816" width="8.85546875" style="161"/>
    <col min="2817" max="2818" width="66.140625" style="161" customWidth="1"/>
    <col min="2819" max="3072" width="8.85546875" style="161"/>
    <col min="3073" max="3074" width="66.140625" style="161" customWidth="1"/>
    <col min="3075" max="3328" width="8.85546875" style="161"/>
    <col min="3329" max="3330" width="66.140625" style="161" customWidth="1"/>
    <col min="3331" max="3584" width="8.85546875" style="161"/>
    <col min="3585" max="3586" width="66.140625" style="161" customWidth="1"/>
    <col min="3587" max="3840" width="8.85546875" style="161"/>
    <col min="3841" max="3842" width="66.140625" style="161" customWidth="1"/>
    <col min="3843" max="4096" width="8.85546875" style="161"/>
    <col min="4097" max="4098" width="66.140625" style="161" customWidth="1"/>
    <col min="4099" max="4352" width="8.85546875" style="161"/>
    <col min="4353" max="4354" width="66.140625" style="161" customWidth="1"/>
    <col min="4355" max="4608" width="8.85546875" style="161"/>
    <col min="4609" max="4610" width="66.140625" style="161" customWidth="1"/>
    <col min="4611" max="4864" width="8.85546875" style="161"/>
    <col min="4865" max="4866" width="66.140625" style="161" customWidth="1"/>
    <col min="4867" max="5120" width="8.85546875" style="161"/>
    <col min="5121" max="5122" width="66.140625" style="161" customWidth="1"/>
    <col min="5123" max="5376" width="8.85546875" style="161"/>
    <col min="5377" max="5378" width="66.140625" style="161" customWidth="1"/>
    <col min="5379" max="5632" width="8.85546875" style="161"/>
    <col min="5633" max="5634" width="66.140625" style="161" customWidth="1"/>
    <col min="5635" max="5888" width="8.85546875" style="161"/>
    <col min="5889" max="5890" width="66.140625" style="161" customWidth="1"/>
    <col min="5891" max="6144" width="8.85546875" style="161"/>
    <col min="6145" max="6146" width="66.140625" style="161" customWidth="1"/>
    <col min="6147" max="6400" width="8.85546875" style="161"/>
    <col min="6401" max="6402" width="66.140625" style="161" customWidth="1"/>
    <col min="6403" max="6656" width="8.85546875" style="161"/>
    <col min="6657" max="6658" width="66.140625" style="161" customWidth="1"/>
    <col min="6659" max="6912" width="8.85546875" style="161"/>
    <col min="6913" max="6914" width="66.140625" style="161" customWidth="1"/>
    <col min="6915" max="7168" width="8.85546875" style="161"/>
    <col min="7169" max="7170" width="66.140625" style="161" customWidth="1"/>
    <col min="7171" max="7424" width="8.85546875" style="161"/>
    <col min="7425" max="7426" width="66.140625" style="161" customWidth="1"/>
    <col min="7427" max="7680" width="8.85546875" style="161"/>
    <col min="7681" max="7682" width="66.140625" style="161" customWidth="1"/>
    <col min="7683" max="7936" width="8.85546875" style="161"/>
    <col min="7937" max="7938" width="66.140625" style="161" customWidth="1"/>
    <col min="7939" max="8192" width="8.85546875" style="161"/>
    <col min="8193" max="8194" width="66.140625" style="161" customWidth="1"/>
    <col min="8195" max="8448" width="8.85546875" style="161"/>
    <col min="8449" max="8450" width="66.140625" style="161" customWidth="1"/>
    <col min="8451" max="8704" width="8.85546875" style="161"/>
    <col min="8705" max="8706" width="66.140625" style="161" customWidth="1"/>
    <col min="8707" max="8960" width="8.85546875" style="161"/>
    <col min="8961" max="8962" width="66.140625" style="161" customWidth="1"/>
    <col min="8963" max="9216" width="8.85546875" style="161"/>
    <col min="9217" max="9218" width="66.140625" style="161" customWidth="1"/>
    <col min="9219" max="9472" width="8.85546875" style="161"/>
    <col min="9473" max="9474" width="66.140625" style="161" customWidth="1"/>
    <col min="9475" max="9728" width="8.85546875" style="161"/>
    <col min="9729" max="9730" width="66.140625" style="161" customWidth="1"/>
    <col min="9731" max="9984" width="8.85546875" style="161"/>
    <col min="9985" max="9986" width="66.140625" style="161" customWidth="1"/>
    <col min="9987" max="10240" width="8.85546875" style="161"/>
    <col min="10241" max="10242" width="66.140625" style="161" customWidth="1"/>
    <col min="10243" max="10496" width="8.85546875" style="161"/>
    <col min="10497" max="10498" width="66.140625" style="161" customWidth="1"/>
    <col min="10499" max="10752" width="8.85546875" style="161"/>
    <col min="10753" max="10754" width="66.140625" style="161" customWidth="1"/>
    <col min="10755" max="11008" width="8.85546875" style="161"/>
    <col min="11009" max="11010" width="66.140625" style="161" customWidth="1"/>
    <col min="11011" max="11264" width="8.85546875" style="161"/>
    <col min="11265" max="11266" width="66.140625" style="161" customWidth="1"/>
    <col min="11267" max="11520" width="8.85546875" style="161"/>
    <col min="11521" max="11522" width="66.140625" style="161" customWidth="1"/>
    <col min="11523" max="11776" width="8.85546875" style="161"/>
    <col min="11777" max="11778" width="66.140625" style="161" customWidth="1"/>
    <col min="11779" max="12032" width="8.85546875" style="161"/>
    <col min="12033" max="12034" width="66.140625" style="161" customWidth="1"/>
    <col min="12035" max="12288" width="8.85546875" style="161"/>
    <col min="12289" max="12290" width="66.140625" style="161" customWidth="1"/>
    <col min="12291" max="12544" width="8.85546875" style="161"/>
    <col min="12545" max="12546" width="66.140625" style="161" customWidth="1"/>
    <col min="12547" max="12800" width="8.85546875" style="161"/>
    <col min="12801" max="12802" width="66.140625" style="161" customWidth="1"/>
    <col min="12803" max="13056" width="8.85546875" style="161"/>
    <col min="13057" max="13058" width="66.140625" style="161" customWidth="1"/>
    <col min="13059" max="13312" width="8.85546875" style="161"/>
    <col min="13313" max="13314" width="66.140625" style="161" customWidth="1"/>
    <col min="13315" max="13568" width="8.85546875" style="161"/>
    <col min="13569" max="13570" width="66.140625" style="161" customWidth="1"/>
    <col min="13571" max="13824" width="8.85546875" style="161"/>
    <col min="13825" max="13826" width="66.140625" style="161" customWidth="1"/>
    <col min="13827" max="14080" width="8.85546875" style="161"/>
    <col min="14081" max="14082" width="66.140625" style="161" customWidth="1"/>
    <col min="14083" max="14336" width="8.85546875" style="161"/>
    <col min="14337" max="14338" width="66.140625" style="161" customWidth="1"/>
    <col min="14339" max="14592" width="8.85546875" style="161"/>
    <col min="14593" max="14594" width="66.140625" style="161" customWidth="1"/>
    <col min="14595" max="14848" width="8.85546875" style="161"/>
    <col min="14849" max="14850" width="66.140625" style="161" customWidth="1"/>
    <col min="14851" max="15104" width="8.85546875" style="161"/>
    <col min="15105" max="15106" width="66.140625" style="161" customWidth="1"/>
    <col min="15107" max="15360" width="8.85546875" style="161"/>
    <col min="15361" max="15362" width="66.140625" style="161" customWidth="1"/>
    <col min="15363" max="15616" width="8.85546875" style="161"/>
    <col min="15617" max="15618" width="66.140625" style="161" customWidth="1"/>
    <col min="15619" max="15872" width="8.85546875" style="161"/>
    <col min="15873" max="15874" width="66.140625" style="161" customWidth="1"/>
    <col min="15875" max="16128" width="8.85546875" style="161"/>
    <col min="16129" max="16130" width="66.140625" style="161" customWidth="1"/>
    <col min="16131" max="16384" width="8.85546875" style="161"/>
  </cols>
  <sheetData>
    <row r="1" spans="1:8" ht="18.75" x14ac:dyDescent="0.25">
      <c r="B1" s="3" t="s">
        <v>0</v>
      </c>
    </row>
    <row r="2" spans="1:8" ht="18.75" x14ac:dyDescent="0.3">
      <c r="B2" s="4" t="s">
        <v>1</v>
      </c>
    </row>
    <row r="3" spans="1:8" ht="18.75" x14ac:dyDescent="0.3">
      <c r="B3" s="4" t="s">
        <v>531</v>
      </c>
    </row>
    <row r="4" spans="1:8" x14ac:dyDescent="0.25">
      <c r="B4" s="163"/>
    </row>
    <row r="5" spans="1:8" ht="18.75" x14ac:dyDescent="0.3">
      <c r="A5" s="375" t="str">
        <f>'1. паспорт местоположение'!A5:C5</f>
        <v>Год раскрытия информации: 2026 год</v>
      </c>
      <c r="B5" s="375"/>
      <c r="C5" s="218"/>
      <c r="D5" s="218"/>
      <c r="E5" s="218"/>
      <c r="F5" s="218"/>
      <c r="G5" s="218"/>
      <c r="H5" s="218"/>
    </row>
    <row r="6" spans="1:8" ht="18.75" x14ac:dyDescent="0.3">
      <c r="A6" s="217"/>
      <c r="B6" s="217"/>
      <c r="C6" s="217"/>
      <c r="D6" s="217"/>
      <c r="E6" s="217"/>
      <c r="F6" s="217"/>
      <c r="G6" s="217"/>
      <c r="H6" s="217"/>
    </row>
    <row r="7" spans="1:8" ht="18.75" x14ac:dyDescent="0.25">
      <c r="A7" s="269" t="s">
        <v>3</v>
      </c>
      <c r="B7" s="269"/>
      <c r="C7" s="9"/>
      <c r="D7" s="9"/>
      <c r="E7" s="9"/>
      <c r="F7" s="9"/>
      <c r="G7" s="9"/>
      <c r="H7" s="9"/>
    </row>
    <row r="8" spans="1:8" ht="18.75" x14ac:dyDescent="0.25">
      <c r="A8" s="9"/>
      <c r="B8" s="9"/>
      <c r="C8" s="9"/>
      <c r="D8" s="9"/>
      <c r="E8" s="9"/>
      <c r="F8" s="9"/>
      <c r="G8" s="9"/>
      <c r="H8" s="9"/>
    </row>
    <row r="9" spans="1:8" x14ac:dyDescent="0.25">
      <c r="A9" s="337" t="str">
        <f>'1. паспорт местоположение'!A9:C9</f>
        <v>Акционерное общество "Россети Янтарь" ДЗО  ПАО "Россети"</v>
      </c>
      <c r="B9" s="337"/>
      <c r="C9" s="10"/>
      <c r="D9" s="10"/>
      <c r="E9" s="10"/>
      <c r="F9" s="10"/>
      <c r="G9" s="10"/>
      <c r="H9" s="10"/>
    </row>
    <row r="10" spans="1:8" x14ac:dyDescent="0.25">
      <c r="A10" s="271" t="s">
        <v>5</v>
      </c>
      <c r="B10" s="271"/>
      <c r="C10" s="11"/>
      <c r="D10" s="11"/>
      <c r="E10" s="11"/>
      <c r="F10" s="11"/>
      <c r="G10" s="11"/>
      <c r="H10" s="11"/>
    </row>
    <row r="11" spans="1:8" ht="18.75" x14ac:dyDescent="0.25">
      <c r="A11" s="9"/>
      <c r="B11" s="9"/>
      <c r="C11" s="9"/>
      <c r="D11" s="9"/>
      <c r="E11" s="9"/>
      <c r="F11" s="9"/>
      <c r="G11" s="9"/>
      <c r="H11" s="9"/>
    </row>
    <row r="12" spans="1:8" ht="30.75" customHeight="1" x14ac:dyDescent="0.25">
      <c r="A12" s="337" t="str">
        <f>'1. паспорт местоположение'!A12:C12</f>
        <v>N_181-32</v>
      </c>
      <c r="B12" s="337"/>
      <c r="C12" s="10"/>
      <c r="D12" s="10"/>
      <c r="E12" s="10"/>
      <c r="F12" s="10"/>
      <c r="G12" s="10"/>
      <c r="H12" s="10"/>
    </row>
    <row r="13" spans="1:8" x14ac:dyDescent="0.25">
      <c r="A13" s="271" t="s">
        <v>7</v>
      </c>
      <c r="B13" s="271"/>
      <c r="C13" s="11"/>
      <c r="D13" s="11"/>
      <c r="E13" s="11"/>
      <c r="F13" s="11"/>
      <c r="G13" s="11"/>
      <c r="H13" s="11"/>
    </row>
    <row r="14" spans="1:8" ht="18.75" x14ac:dyDescent="0.25">
      <c r="A14" s="56"/>
      <c r="B14" s="56"/>
      <c r="C14" s="56"/>
      <c r="D14" s="56"/>
      <c r="E14" s="56"/>
      <c r="F14" s="56"/>
      <c r="G14" s="56"/>
      <c r="H14" s="56"/>
    </row>
    <row r="15" spans="1:8" ht="45" customHeight="1" x14ac:dyDescent="0.25">
      <c r="A15" s="276"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6"/>
      <c r="C15" s="10"/>
      <c r="D15" s="10"/>
      <c r="E15" s="10"/>
      <c r="F15" s="10"/>
      <c r="G15" s="10"/>
      <c r="H15" s="10"/>
    </row>
    <row r="16" spans="1:8" x14ac:dyDescent="0.25">
      <c r="A16" s="271" t="s">
        <v>9</v>
      </c>
      <c r="B16" s="271"/>
      <c r="C16" s="11"/>
      <c r="D16" s="11"/>
      <c r="E16" s="11"/>
      <c r="F16" s="11"/>
      <c r="G16" s="11"/>
      <c r="H16" s="11"/>
    </row>
    <row r="17" spans="1:2" x14ac:dyDescent="0.25">
      <c r="B17" s="219"/>
    </row>
    <row r="18" spans="1:2" ht="33.75" customHeight="1" x14ac:dyDescent="0.25">
      <c r="A18" s="376" t="s">
        <v>532</v>
      </c>
      <c r="B18" s="377"/>
    </row>
    <row r="19" spans="1:2" x14ac:dyDescent="0.25">
      <c r="B19" s="163"/>
    </row>
    <row r="20" spans="1:2" x14ac:dyDescent="0.25">
      <c r="B20" s="220"/>
    </row>
    <row r="21" spans="1:2" ht="90" x14ac:dyDescent="0.25">
      <c r="A21" s="221" t="s">
        <v>533</v>
      </c>
      <c r="B21" s="222" t="str">
        <f>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1" t="s">
        <v>534</v>
      </c>
      <c r="B22" s="222" t="str">
        <f>CONCATENATE('1. паспорт местоположение'!C26,", ",'1. паспорт местоположение'!C27)</f>
        <v>Калининградская область, Черняховский муниципальный округ</v>
      </c>
    </row>
    <row r="23" spans="1:2" x14ac:dyDescent="0.25">
      <c r="A23" s="221" t="s">
        <v>535</v>
      </c>
      <c r="B23" s="222" t="s">
        <v>536</v>
      </c>
    </row>
    <row r="24" spans="1:2" x14ac:dyDescent="0.25">
      <c r="A24" s="221" t="s">
        <v>537</v>
      </c>
      <c r="B24" s="223">
        <v>0</v>
      </c>
    </row>
    <row r="25" spans="1:2" x14ac:dyDescent="0.25">
      <c r="A25" s="224" t="s">
        <v>538</v>
      </c>
      <c r="B25" s="222">
        <v>2026</v>
      </c>
    </row>
    <row r="26" spans="1:2" x14ac:dyDescent="0.25">
      <c r="A26" s="225" t="s">
        <v>539</v>
      </c>
      <c r="B26" s="226" t="s">
        <v>153</v>
      </c>
    </row>
    <row r="27" spans="1:2" ht="28.5" x14ac:dyDescent="0.25">
      <c r="A27" s="227" t="s">
        <v>540</v>
      </c>
      <c r="B27" s="228">
        <f>'6.2. Паспорт фин осв ввод'!C24</f>
        <v>54.001342039999997</v>
      </c>
    </row>
    <row r="28" spans="1:2" x14ac:dyDescent="0.25">
      <c r="A28" s="229" t="s">
        <v>541</v>
      </c>
      <c r="B28" s="230" t="s">
        <v>542</v>
      </c>
    </row>
    <row r="29" spans="1:2" ht="28.5" x14ac:dyDescent="0.25">
      <c r="A29" s="231" t="s">
        <v>543</v>
      </c>
      <c r="B29" s="228">
        <f>'7. Паспорт отчет о закупке'!AD33/1000</f>
        <v>1.32873481</v>
      </c>
    </row>
    <row r="30" spans="1:2" ht="28.5" x14ac:dyDescent="0.25">
      <c r="A30" s="231" t="s">
        <v>544</v>
      </c>
      <c r="B30" s="228">
        <f>B32+B41+B58</f>
        <v>1.32873481</v>
      </c>
    </row>
    <row r="31" spans="1:2" x14ac:dyDescent="0.25">
      <c r="A31" s="229" t="s">
        <v>545</v>
      </c>
      <c r="B31" s="232"/>
    </row>
    <row r="32" spans="1:2" ht="28.5" x14ac:dyDescent="0.25">
      <c r="A32" s="231" t="s">
        <v>546</v>
      </c>
      <c r="B32" s="228">
        <f>B33+B37</f>
        <v>0</v>
      </c>
    </row>
    <row r="33" spans="1:3" s="233" customFormat="1" x14ac:dyDescent="0.25">
      <c r="A33" s="234" t="s">
        <v>547</v>
      </c>
      <c r="B33" s="235"/>
    </row>
    <row r="34" spans="1:3" x14ac:dyDescent="0.25">
      <c r="A34" s="229" t="s">
        <v>548</v>
      </c>
      <c r="B34" s="236">
        <f>B33/$B$27</f>
        <v>0</v>
      </c>
    </row>
    <row r="35" spans="1:3" x14ac:dyDescent="0.25">
      <c r="A35" s="229" t="s">
        <v>549</v>
      </c>
      <c r="B35" s="232"/>
      <c r="C35" s="161">
        <v>1</v>
      </c>
    </row>
    <row r="36" spans="1:3" x14ac:dyDescent="0.25">
      <c r="A36" s="229" t="s">
        <v>550</v>
      </c>
      <c r="B36" s="232"/>
      <c r="C36" s="161">
        <v>2</v>
      </c>
    </row>
    <row r="37" spans="1:3" s="233" customFormat="1" x14ac:dyDescent="0.25">
      <c r="A37" s="234" t="s">
        <v>547</v>
      </c>
      <c r="B37" s="235"/>
    </row>
    <row r="38" spans="1:3" x14ac:dyDescent="0.25">
      <c r="A38" s="229" t="s">
        <v>548</v>
      </c>
      <c r="B38" s="236">
        <f>B37/$B$27</f>
        <v>0</v>
      </c>
    </row>
    <row r="39" spans="1:3" x14ac:dyDescent="0.25">
      <c r="A39" s="229" t="s">
        <v>549</v>
      </c>
      <c r="B39" s="232"/>
      <c r="C39" s="161">
        <v>1</v>
      </c>
    </row>
    <row r="40" spans="1:3" x14ac:dyDescent="0.25">
      <c r="A40" s="229" t="s">
        <v>550</v>
      </c>
      <c r="B40" s="232"/>
      <c r="C40" s="161">
        <v>2</v>
      </c>
    </row>
    <row r="41" spans="1:3" ht="28.5" x14ac:dyDescent="0.25">
      <c r="A41" s="231" t="s">
        <v>551</v>
      </c>
      <c r="B41" s="228">
        <f>B42+B46+B50+B54</f>
        <v>0</v>
      </c>
    </row>
    <row r="42" spans="1:3" s="233" customFormat="1" x14ac:dyDescent="0.25">
      <c r="A42" s="234" t="s">
        <v>547</v>
      </c>
      <c r="B42" s="235"/>
    </row>
    <row r="43" spans="1:3" x14ac:dyDescent="0.25">
      <c r="A43" s="229" t="s">
        <v>548</v>
      </c>
      <c r="B43" s="236">
        <f>B42/$B$27</f>
        <v>0</v>
      </c>
    </row>
    <row r="44" spans="1:3" x14ac:dyDescent="0.25">
      <c r="A44" s="229" t="s">
        <v>549</v>
      </c>
      <c r="B44" s="232"/>
      <c r="C44" s="161">
        <v>1</v>
      </c>
    </row>
    <row r="45" spans="1:3" x14ac:dyDescent="0.25">
      <c r="A45" s="229" t="s">
        <v>550</v>
      </c>
      <c r="B45" s="232"/>
      <c r="C45" s="161">
        <v>2</v>
      </c>
    </row>
    <row r="46" spans="1:3" s="233" customFormat="1" x14ac:dyDescent="0.25">
      <c r="A46" s="234" t="s">
        <v>547</v>
      </c>
      <c r="B46" s="235"/>
    </row>
    <row r="47" spans="1:3" x14ac:dyDescent="0.25">
      <c r="A47" s="229" t="s">
        <v>548</v>
      </c>
      <c r="B47" s="236">
        <f>B46/$B$27</f>
        <v>0</v>
      </c>
    </row>
    <row r="48" spans="1:3" x14ac:dyDescent="0.25">
      <c r="A48" s="229" t="s">
        <v>549</v>
      </c>
      <c r="B48" s="232"/>
      <c r="C48" s="161">
        <v>1</v>
      </c>
    </row>
    <row r="49" spans="1:3" x14ac:dyDescent="0.25">
      <c r="A49" s="229" t="s">
        <v>550</v>
      </c>
      <c r="B49" s="232"/>
      <c r="C49" s="161">
        <v>2</v>
      </c>
    </row>
    <row r="50" spans="1:3" s="233" customFormat="1" x14ac:dyDescent="0.25">
      <c r="A50" s="234" t="s">
        <v>547</v>
      </c>
      <c r="B50" s="235"/>
    </row>
    <row r="51" spans="1:3" x14ac:dyDescent="0.25">
      <c r="A51" s="229" t="s">
        <v>548</v>
      </c>
      <c r="B51" s="236">
        <f>B50/$B$27</f>
        <v>0</v>
      </c>
    </row>
    <row r="52" spans="1:3" x14ac:dyDescent="0.25">
      <c r="A52" s="229" t="s">
        <v>549</v>
      </c>
      <c r="B52" s="232"/>
      <c r="C52" s="161">
        <v>1</v>
      </c>
    </row>
    <row r="53" spans="1:3" x14ac:dyDescent="0.25">
      <c r="A53" s="229" t="s">
        <v>550</v>
      </c>
      <c r="B53" s="232"/>
      <c r="C53" s="161">
        <v>2</v>
      </c>
    </row>
    <row r="54" spans="1:3" s="233" customFormat="1" x14ac:dyDescent="0.25">
      <c r="A54" s="234" t="s">
        <v>547</v>
      </c>
      <c r="B54" s="235"/>
    </row>
    <row r="55" spans="1:3" x14ac:dyDescent="0.25">
      <c r="A55" s="229" t="s">
        <v>548</v>
      </c>
      <c r="B55" s="236">
        <f>B54/$B$27</f>
        <v>0</v>
      </c>
    </row>
    <row r="56" spans="1:3" x14ac:dyDescent="0.25">
      <c r="A56" s="229" t="s">
        <v>549</v>
      </c>
      <c r="B56" s="232"/>
      <c r="C56" s="161">
        <v>1</v>
      </c>
    </row>
    <row r="57" spans="1:3" x14ac:dyDescent="0.25">
      <c r="A57" s="229" t="s">
        <v>550</v>
      </c>
      <c r="B57" s="232"/>
      <c r="C57" s="161">
        <v>2</v>
      </c>
    </row>
    <row r="58" spans="1:3" ht="28.5" x14ac:dyDescent="0.25">
      <c r="A58" s="231" t="s">
        <v>552</v>
      </c>
      <c r="B58" s="228">
        <f>B59+B63+B67+B71</f>
        <v>1.32873481</v>
      </c>
    </row>
    <row r="59" spans="1:3" s="233" customFormat="1" ht="45" x14ac:dyDescent="0.25">
      <c r="A59" s="265" t="s">
        <v>588</v>
      </c>
      <c r="B59" s="237">
        <v>1.32873481</v>
      </c>
    </row>
    <row r="60" spans="1:3" x14ac:dyDescent="0.25">
      <c r="A60" s="229" t="s">
        <v>548</v>
      </c>
      <c r="B60" s="236">
        <f>B59/$B$27</f>
        <v>2.460558867251441E-2</v>
      </c>
    </row>
    <row r="61" spans="1:3" x14ac:dyDescent="0.25">
      <c r="A61" s="229" t="s">
        <v>549</v>
      </c>
      <c r="B61" s="232"/>
      <c r="C61" s="161">
        <v>1</v>
      </c>
    </row>
    <row r="62" spans="1:3" x14ac:dyDescent="0.25">
      <c r="A62" s="229" t="s">
        <v>550</v>
      </c>
      <c r="B62" s="232"/>
      <c r="C62" s="161">
        <v>2</v>
      </c>
    </row>
    <row r="63" spans="1:3" s="233" customFormat="1" x14ac:dyDescent="0.25">
      <c r="A63" s="234" t="s">
        <v>547</v>
      </c>
      <c r="B63" s="235"/>
    </row>
    <row r="64" spans="1:3" x14ac:dyDescent="0.25">
      <c r="A64" s="229" t="s">
        <v>548</v>
      </c>
      <c r="B64" s="236">
        <f>B63/$B$27</f>
        <v>0</v>
      </c>
    </row>
    <row r="65" spans="1:3" x14ac:dyDescent="0.25">
      <c r="A65" s="229" t="s">
        <v>549</v>
      </c>
      <c r="B65" s="232"/>
      <c r="C65" s="161">
        <v>1</v>
      </c>
    </row>
    <row r="66" spans="1:3" x14ac:dyDescent="0.25">
      <c r="A66" s="229" t="s">
        <v>550</v>
      </c>
      <c r="B66" s="232"/>
      <c r="C66" s="161">
        <v>2</v>
      </c>
    </row>
    <row r="67" spans="1:3" s="233" customFormat="1" x14ac:dyDescent="0.25">
      <c r="A67" s="234" t="s">
        <v>547</v>
      </c>
      <c r="B67" s="235"/>
    </row>
    <row r="68" spans="1:3" x14ac:dyDescent="0.25">
      <c r="A68" s="229" t="s">
        <v>548</v>
      </c>
      <c r="B68" s="236">
        <f>B67/$B$27</f>
        <v>0</v>
      </c>
    </row>
    <row r="69" spans="1:3" x14ac:dyDescent="0.25">
      <c r="A69" s="229" t="s">
        <v>549</v>
      </c>
      <c r="B69" s="232"/>
      <c r="C69" s="161">
        <v>1</v>
      </c>
    </row>
    <row r="70" spans="1:3" x14ac:dyDescent="0.25">
      <c r="A70" s="229" t="s">
        <v>550</v>
      </c>
      <c r="B70" s="232"/>
      <c r="C70" s="161">
        <v>2</v>
      </c>
    </row>
    <row r="71" spans="1:3" s="233" customFormat="1" x14ac:dyDescent="0.25">
      <c r="A71" s="234" t="s">
        <v>547</v>
      </c>
      <c r="B71" s="235"/>
    </row>
    <row r="72" spans="1:3" x14ac:dyDescent="0.25">
      <c r="A72" s="229" t="s">
        <v>548</v>
      </c>
      <c r="B72" s="236">
        <f>B71/$B$27</f>
        <v>0</v>
      </c>
    </row>
    <row r="73" spans="1:3" x14ac:dyDescent="0.25">
      <c r="A73" s="229" t="s">
        <v>549</v>
      </c>
      <c r="B73" s="232"/>
      <c r="C73" s="161">
        <v>1</v>
      </c>
    </row>
    <row r="74" spans="1:3" x14ac:dyDescent="0.25">
      <c r="A74" s="229" t="s">
        <v>550</v>
      </c>
      <c r="B74" s="232"/>
      <c r="C74" s="161">
        <v>2</v>
      </c>
    </row>
    <row r="75" spans="1:3" ht="28.5" x14ac:dyDescent="0.25">
      <c r="A75" s="238" t="s">
        <v>553</v>
      </c>
      <c r="B75" s="236">
        <f>B30/B27</f>
        <v>2.460558867251441E-2</v>
      </c>
    </row>
    <row r="76" spans="1:3" x14ac:dyDescent="0.25">
      <c r="A76" s="239" t="s">
        <v>545</v>
      </c>
      <c r="B76" s="240"/>
    </row>
    <row r="77" spans="1:3" x14ac:dyDescent="0.25">
      <c r="A77" s="239" t="s">
        <v>554</v>
      </c>
      <c r="B77" s="240"/>
    </row>
    <row r="78" spans="1:3" x14ac:dyDescent="0.25">
      <c r="A78" s="239" t="s">
        <v>555</v>
      </c>
      <c r="B78" s="240"/>
    </row>
    <row r="79" spans="1:3" x14ac:dyDescent="0.25">
      <c r="A79" s="239" t="s">
        <v>556</v>
      </c>
      <c r="B79" s="241">
        <f>B59/B27</f>
        <v>2.460558867251441E-2</v>
      </c>
    </row>
    <row r="80" spans="1:3" x14ac:dyDescent="0.25">
      <c r="A80" s="224" t="s">
        <v>557</v>
      </c>
      <c r="B80" s="241">
        <f>B81/$B$27</f>
        <v>0</v>
      </c>
    </row>
    <row r="81" spans="1:3" x14ac:dyDescent="0.25">
      <c r="A81" s="224" t="s">
        <v>558</v>
      </c>
      <c r="B81" s="242">
        <f>SUMIF(C33:C74, 1,B33:B74)</f>
        <v>0</v>
      </c>
      <c r="C81" s="243">
        <f>'6.2. Паспорт фин осв ввод'!C24-'6.2. Паспорт фин осв ввод'!F24</f>
        <v>0</v>
      </c>
    </row>
    <row r="82" spans="1:3" x14ac:dyDescent="0.25">
      <c r="A82" s="224" t="s">
        <v>559</v>
      </c>
      <c r="B82" s="241">
        <f>B83/$B$27</f>
        <v>0</v>
      </c>
    </row>
    <row r="83" spans="1:3" x14ac:dyDescent="0.25">
      <c r="A83" s="225" t="s">
        <v>560</v>
      </c>
      <c r="B83" s="242">
        <f>SUMIF(C35:C76, 2,B35:B76)</f>
        <v>0</v>
      </c>
      <c r="C83" s="243">
        <f>'6.2. Паспорт фин осв ввод'!C30-'6.2. Паспорт фин осв ввод'!F30</f>
        <v>0</v>
      </c>
    </row>
    <row r="84" spans="1:3" ht="30" x14ac:dyDescent="0.25">
      <c r="A84" s="238" t="s">
        <v>561</v>
      </c>
      <c r="B84" s="239" t="s">
        <v>562</v>
      </c>
    </row>
    <row r="85" spans="1:3" x14ac:dyDescent="0.25">
      <c r="A85" s="244" t="s">
        <v>563</v>
      </c>
      <c r="B85" s="244" t="s">
        <v>519</v>
      </c>
    </row>
    <row r="86" spans="1:3" ht="30" x14ac:dyDescent="0.25">
      <c r="A86" s="244" t="s">
        <v>564</v>
      </c>
      <c r="B86" s="244" t="s">
        <v>589</v>
      </c>
    </row>
    <row r="87" spans="1:3" x14ac:dyDescent="0.25">
      <c r="A87" s="244" t="s">
        <v>565</v>
      </c>
      <c r="B87" s="244"/>
    </row>
    <row r="88" spans="1:3" x14ac:dyDescent="0.25">
      <c r="A88" s="244" t="s">
        <v>566</v>
      </c>
      <c r="B88" s="244"/>
    </row>
    <row r="89" spans="1:3" x14ac:dyDescent="0.25">
      <c r="A89" s="245" t="s">
        <v>567</v>
      </c>
      <c r="B89" s="245"/>
    </row>
    <row r="90" spans="1:3" ht="30" x14ac:dyDescent="0.25">
      <c r="A90" s="239" t="s">
        <v>568</v>
      </c>
      <c r="B90" s="246" t="s">
        <v>22</v>
      </c>
    </row>
    <row r="91" spans="1:3" ht="28.5" x14ac:dyDescent="0.25">
      <c r="A91" s="224" t="s">
        <v>569</v>
      </c>
      <c r="B91" s="247">
        <v>5</v>
      </c>
    </row>
    <row r="92" spans="1:3" x14ac:dyDescent="0.25">
      <c r="A92" s="239" t="s">
        <v>545</v>
      </c>
      <c r="B92" s="248"/>
    </row>
    <row r="93" spans="1:3" x14ac:dyDescent="0.25">
      <c r="A93" s="239" t="s">
        <v>570</v>
      </c>
      <c r="B93" s="247">
        <v>0</v>
      </c>
    </row>
    <row r="94" spans="1:3" x14ac:dyDescent="0.25">
      <c r="A94" s="239" t="s">
        <v>571</v>
      </c>
      <c r="B94" s="247">
        <v>3</v>
      </c>
    </row>
    <row r="95" spans="1:3" x14ac:dyDescent="0.25">
      <c r="A95" s="249" t="s">
        <v>572</v>
      </c>
      <c r="B95" s="250" t="s">
        <v>573</v>
      </c>
    </row>
    <row r="96" spans="1:3" x14ac:dyDescent="0.25">
      <c r="A96" s="224" t="s">
        <v>574</v>
      </c>
      <c r="B96" s="251"/>
    </row>
    <row r="97" spans="1:2" x14ac:dyDescent="0.25">
      <c r="A97" s="244" t="s">
        <v>575</v>
      </c>
      <c r="B97" s="250" t="str">
        <f>'6.1. Паспорт сетевой график'!H43</f>
        <v>не требуется</v>
      </c>
    </row>
    <row r="98" spans="1:2" x14ac:dyDescent="0.25">
      <c r="A98" s="244" t="s">
        <v>576</v>
      </c>
      <c r="B98" s="252" t="s">
        <v>56</v>
      </c>
    </row>
    <row r="99" spans="1:2" x14ac:dyDescent="0.25">
      <c r="A99" s="244" t="s">
        <v>577</v>
      </c>
      <c r="B99" s="252" t="s">
        <v>56</v>
      </c>
    </row>
    <row r="100" spans="1:2" ht="28.5" x14ac:dyDescent="0.25">
      <c r="A100" s="253" t="s">
        <v>578</v>
      </c>
      <c r="B100" s="254" t="s">
        <v>579</v>
      </c>
    </row>
    <row r="101" spans="1:2" ht="28.5" x14ac:dyDescent="0.25">
      <c r="A101" s="238" t="s">
        <v>580</v>
      </c>
      <c r="B101" s="378" t="s">
        <v>56</v>
      </c>
    </row>
    <row r="102" spans="1:2" x14ac:dyDescent="0.25">
      <c r="A102" s="244" t="s">
        <v>581</v>
      </c>
      <c r="B102" s="379"/>
    </row>
    <row r="103" spans="1:2" x14ac:dyDescent="0.25">
      <c r="A103" s="244" t="s">
        <v>582</v>
      </c>
      <c r="B103" s="379"/>
    </row>
    <row r="104" spans="1:2" x14ac:dyDescent="0.25">
      <c r="A104" s="244" t="s">
        <v>583</v>
      </c>
      <c r="B104" s="379"/>
    </row>
    <row r="105" spans="1:2" x14ac:dyDescent="0.25">
      <c r="A105" s="244" t="s">
        <v>584</v>
      </c>
      <c r="B105" s="379"/>
    </row>
    <row r="106" spans="1:2" x14ac:dyDescent="0.25">
      <c r="A106" s="255" t="s">
        <v>585</v>
      </c>
      <c r="B106" s="380"/>
    </row>
    <row r="109" spans="1:2" x14ac:dyDescent="0.25">
      <c r="A109" s="256"/>
      <c r="B109" s="257"/>
    </row>
    <row r="110" spans="1:2" x14ac:dyDescent="0.25">
      <c r="B110" s="258"/>
    </row>
    <row r="111" spans="1:2" x14ac:dyDescent="0.25">
      <c r="B111" s="259"/>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2026-04-30T07:13:51Z</dcterms:modified>
</cp:coreProperties>
</file>